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2995" windowHeight="10035" activeTab="6"/>
  </bookViews>
  <sheets>
    <sheet name="aaop" sheetId="1" r:id="rId1"/>
    <sheet name="aaopsat" sheetId="2" r:id="rId2"/>
    <sheet name="super" sheetId="3" r:id="rId3"/>
    <sheet name="coordadm" sheetId="4" r:id="rId4"/>
    <sheet name="insumosdeslocamentos" sheetId="7" r:id="rId5"/>
    <sheet name="horaextra" sheetId="5" r:id="rId6"/>
    <sheet name="total" sheetId="6" r:id="rId7"/>
  </sheets>
  <definedNames>
    <definedName name="_xlnm.Print_Titles" localSheetId="5">horaextra!$1:$12</definedName>
  </definedNames>
  <calcPr calcId="145621"/>
</workbook>
</file>

<file path=xl/calcChain.xml><?xml version="1.0" encoding="utf-8"?>
<calcChain xmlns="http://schemas.openxmlformats.org/spreadsheetml/2006/main">
  <c r="G30" i="6" l="1"/>
  <c r="G27" i="6"/>
  <c r="G16" i="6"/>
  <c r="E43" i="7"/>
  <c r="B27" i="6"/>
  <c r="G26" i="6"/>
  <c r="C25" i="6"/>
  <c r="E25" i="6" s="1"/>
  <c r="G25" i="6" s="1"/>
  <c r="C24" i="6"/>
  <c r="E24" i="6" s="1"/>
  <c r="G24" i="6" s="1"/>
  <c r="C23" i="6"/>
  <c r="E23" i="6" s="1"/>
  <c r="G23" i="6" s="1"/>
  <c r="C22" i="6"/>
  <c r="C21" i="6"/>
  <c r="E21" i="6" s="1"/>
  <c r="G21" i="6" s="1"/>
  <c r="B26" i="6"/>
  <c r="B25" i="6"/>
  <c r="B24" i="6"/>
  <c r="B23" i="6"/>
  <c r="B22" i="6"/>
  <c r="B21" i="6"/>
  <c r="E22" i="6"/>
  <c r="G22" i="6" s="1"/>
  <c r="B16" i="6"/>
  <c r="D41" i="7"/>
  <c r="B39" i="7"/>
  <c r="B38" i="7"/>
  <c r="E40" i="7"/>
  <c r="D34" i="7"/>
  <c r="E33" i="7"/>
  <c r="B32" i="7"/>
  <c r="B31" i="7"/>
  <c r="G15" i="6"/>
  <c r="B15" i="6"/>
  <c r="D24" i="7"/>
  <c r="E24" i="7"/>
  <c r="E25" i="7" s="1"/>
  <c r="B23" i="7"/>
  <c r="E23" i="7"/>
  <c r="G14" i="6"/>
  <c r="B14" i="6"/>
  <c r="D17" i="7"/>
  <c r="E16" i="7"/>
  <c r="E15" i="7"/>
  <c r="B15" i="7"/>
  <c r="E14" i="7"/>
  <c r="B14" i="7"/>
  <c r="B13" i="7"/>
  <c r="E13" i="7"/>
  <c r="G12" i="6"/>
  <c r="B12" i="6"/>
  <c r="D7" i="7"/>
  <c r="E5" i="7"/>
  <c r="E4" i="7"/>
  <c r="E6" i="7" s="1"/>
  <c r="G13" i="6"/>
  <c r="B13" i="6"/>
  <c r="C11" i="6"/>
  <c r="E11" i="6" s="1"/>
  <c r="G11" i="6" s="1"/>
  <c r="C10" i="6"/>
  <c r="E10" i="6" s="1"/>
  <c r="G10" i="6" s="1"/>
  <c r="C9" i="6"/>
  <c r="E9" i="6" s="1"/>
  <c r="G9" i="6" s="1"/>
  <c r="C8" i="6"/>
  <c r="E8" i="6" s="1"/>
  <c r="G8" i="6" s="1"/>
  <c r="C7" i="6"/>
  <c r="E7" i="6" s="1"/>
  <c r="G7" i="6" s="1"/>
  <c r="C6" i="6"/>
  <c r="E6" i="6" s="1"/>
  <c r="G6" i="6" s="1"/>
  <c r="D159" i="1"/>
  <c r="D159" i="2"/>
  <c r="D159" i="3"/>
  <c r="D159" i="4"/>
  <c r="C5" i="6" s="1"/>
  <c r="E5" i="6" s="1"/>
  <c r="G5" i="6" s="1"/>
  <c r="B11" i="6"/>
  <c r="B10" i="6"/>
  <c r="B9" i="6"/>
  <c r="B8" i="6"/>
  <c r="B7" i="6"/>
  <c r="B6" i="6"/>
  <c r="B5" i="6"/>
  <c r="G28" i="6" l="1"/>
  <c r="G17" i="6"/>
  <c r="E41" i="7"/>
  <c r="E42" i="7" s="1"/>
  <c r="E34" i="7"/>
  <c r="E35" i="7" s="1"/>
  <c r="E17" i="7"/>
  <c r="E18" i="7" s="1"/>
  <c r="E7" i="7"/>
  <c r="E8" i="7" s="1"/>
  <c r="B120" i="5"/>
  <c r="B119" i="5"/>
  <c r="B118" i="5"/>
  <c r="B115" i="5"/>
  <c r="B114" i="5"/>
  <c r="B113" i="5"/>
  <c r="B112" i="5"/>
  <c r="I100" i="5"/>
  <c r="G100" i="5"/>
  <c r="E100" i="5"/>
  <c r="C100" i="5"/>
  <c r="I99" i="5"/>
  <c r="I101" i="5" s="1"/>
  <c r="G99" i="5"/>
  <c r="G101" i="5" s="1"/>
  <c r="E99" i="5"/>
  <c r="C99" i="5"/>
  <c r="I88" i="5"/>
  <c r="G88" i="5"/>
  <c r="E88" i="5"/>
  <c r="C88" i="5"/>
  <c r="I87" i="5"/>
  <c r="G87" i="5"/>
  <c r="E87" i="5"/>
  <c r="C87" i="5"/>
  <c r="C89" i="5" s="1"/>
  <c r="I76" i="5"/>
  <c r="G76" i="5"/>
  <c r="E76" i="5"/>
  <c r="C76" i="5"/>
  <c r="I75" i="5"/>
  <c r="G75" i="5"/>
  <c r="G77" i="5" s="1"/>
  <c r="E75" i="5"/>
  <c r="C75" i="5"/>
  <c r="I64" i="5"/>
  <c r="G64" i="5"/>
  <c r="E64" i="5"/>
  <c r="C64" i="5"/>
  <c r="I63" i="5"/>
  <c r="G63" i="5"/>
  <c r="G65" i="5" s="1"/>
  <c r="E63" i="5"/>
  <c r="C63" i="5"/>
  <c r="I52" i="5"/>
  <c r="G52" i="5"/>
  <c r="E52" i="5"/>
  <c r="C52" i="5"/>
  <c r="I51" i="5"/>
  <c r="I53" i="5" s="1"/>
  <c r="G51" i="5"/>
  <c r="G53" i="5" s="1"/>
  <c r="E51" i="5"/>
  <c r="C51" i="5"/>
  <c r="I40" i="5"/>
  <c r="G40" i="5"/>
  <c r="E40" i="5"/>
  <c r="E41" i="5" s="1"/>
  <c r="C40" i="5"/>
  <c r="I39" i="5"/>
  <c r="I41" i="5" s="1"/>
  <c r="G39" i="5"/>
  <c r="E39" i="5"/>
  <c r="C39" i="5"/>
  <c r="I28" i="5"/>
  <c r="I27" i="5"/>
  <c r="G28" i="5"/>
  <c r="G27" i="5"/>
  <c r="E28" i="5"/>
  <c r="E27" i="5"/>
  <c r="C28" i="5"/>
  <c r="C27" i="5"/>
  <c r="H21" i="5"/>
  <c r="H90" i="5" s="1"/>
  <c r="F21" i="5"/>
  <c r="F66" i="5" s="1"/>
  <c r="D21" i="5"/>
  <c r="D102" i="5" s="1"/>
  <c r="B21" i="5"/>
  <c r="B102" i="5" s="1"/>
  <c r="H19" i="5"/>
  <c r="F19" i="5"/>
  <c r="D19" i="5"/>
  <c r="B19" i="5"/>
  <c r="H17" i="5"/>
  <c r="F17" i="5"/>
  <c r="D17" i="5"/>
  <c r="B17" i="5"/>
  <c r="I15" i="5"/>
  <c r="I16" i="5" s="1"/>
  <c r="G15" i="5"/>
  <c r="G16" i="5" s="1"/>
  <c r="E15" i="5"/>
  <c r="E16" i="5" s="1"/>
  <c r="C15" i="5"/>
  <c r="C16" i="5" s="1"/>
  <c r="H14" i="5"/>
  <c r="H26" i="5" s="1"/>
  <c r="F14" i="5"/>
  <c r="F26" i="5" s="1"/>
  <c r="D14" i="5"/>
  <c r="D26" i="5" s="1"/>
  <c r="B14" i="5"/>
  <c r="B26" i="5" s="1"/>
  <c r="D30" i="5" l="1"/>
  <c r="E53" i="5"/>
  <c r="E65" i="5"/>
  <c r="E66" i="5" s="1"/>
  <c r="E67" i="5" s="1"/>
  <c r="I89" i="5"/>
  <c r="I90" i="5" s="1"/>
  <c r="I91" i="5" s="1"/>
  <c r="E101" i="5"/>
  <c r="C29" i="5"/>
  <c r="B78" i="5"/>
  <c r="H38" i="5"/>
  <c r="H50" i="5"/>
  <c r="D78" i="5"/>
  <c r="B30" i="5"/>
  <c r="B42" i="5"/>
  <c r="B54" i="5"/>
  <c r="H86" i="5"/>
  <c r="E102" i="5"/>
  <c r="I29" i="5"/>
  <c r="D42" i="5"/>
  <c r="D54" i="5"/>
  <c r="I77" i="5"/>
  <c r="E89" i="5"/>
  <c r="B90" i="5"/>
  <c r="C90" i="5" s="1"/>
  <c r="C91" i="5" s="1"/>
  <c r="E29" i="5"/>
  <c r="E30" i="5" s="1"/>
  <c r="E31" i="5" s="1"/>
  <c r="C53" i="5"/>
  <c r="G89" i="5"/>
  <c r="C30" i="5"/>
  <c r="C31" i="5"/>
  <c r="G90" i="5"/>
  <c r="G91" i="5" s="1"/>
  <c r="H66" i="5"/>
  <c r="B98" i="5"/>
  <c r="F54" i="5"/>
  <c r="G54" i="5" s="1"/>
  <c r="G55" i="5" s="1"/>
  <c r="F62" i="5"/>
  <c r="C77" i="5"/>
  <c r="F78" i="5"/>
  <c r="G78" i="5" s="1"/>
  <c r="G79" i="5" s="1"/>
  <c r="F30" i="5"/>
  <c r="D38" i="5"/>
  <c r="D50" i="5"/>
  <c r="H54" i="5"/>
  <c r="I54" i="5" s="1"/>
  <c r="I55" i="5" s="1"/>
  <c r="H62" i="5"/>
  <c r="E77" i="5"/>
  <c r="E78" i="5" s="1"/>
  <c r="E79" i="5" s="1"/>
  <c r="D74" i="5"/>
  <c r="H78" i="5"/>
  <c r="D90" i="5"/>
  <c r="F98" i="5"/>
  <c r="H102" i="5"/>
  <c r="I102" i="5" s="1"/>
  <c r="I103" i="5" s="1"/>
  <c r="F42" i="5"/>
  <c r="D62" i="5"/>
  <c r="F102" i="5"/>
  <c r="G102" i="5" s="1"/>
  <c r="G103" i="5" s="1"/>
  <c r="C41" i="5"/>
  <c r="B38" i="5"/>
  <c r="H42" i="5"/>
  <c r="F50" i="5"/>
  <c r="B66" i="5"/>
  <c r="C66" i="5" s="1"/>
  <c r="C67" i="5" s="1"/>
  <c r="C101" i="5"/>
  <c r="F74" i="5"/>
  <c r="B86" i="5"/>
  <c r="F90" i="5"/>
  <c r="H98" i="5"/>
  <c r="D66" i="5"/>
  <c r="H74" i="5"/>
  <c r="D86" i="5"/>
  <c r="H30" i="5"/>
  <c r="B62" i="5"/>
  <c r="F86" i="5"/>
  <c r="G29" i="5"/>
  <c r="F38" i="5"/>
  <c r="B50" i="5"/>
  <c r="B74" i="5"/>
  <c r="D98" i="5"/>
  <c r="C78" i="5"/>
  <c r="C79" i="5" s="1"/>
  <c r="C102" i="5"/>
  <c r="C103" i="5" s="1"/>
  <c r="E103" i="5"/>
  <c r="I65" i="5"/>
  <c r="I66" i="5" s="1"/>
  <c r="I67" i="5" s="1"/>
  <c r="C65" i="5"/>
  <c r="G66" i="5"/>
  <c r="G67" i="5" s="1"/>
  <c r="C54" i="5"/>
  <c r="C55" i="5" s="1"/>
  <c r="E54" i="5"/>
  <c r="E55" i="5" s="1"/>
  <c r="G41" i="5"/>
  <c r="C42" i="5"/>
  <c r="C43" i="5" s="1"/>
  <c r="I42" i="5"/>
  <c r="I43" i="5" s="1"/>
  <c r="E42" i="5"/>
  <c r="G30" i="5"/>
  <c r="G31" i="5" s="1"/>
  <c r="C17" i="5"/>
  <c r="C18" i="5" s="1"/>
  <c r="I17" i="5"/>
  <c r="I18" i="5" s="1"/>
  <c r="I19" i="5" s="1"/>
  <c r="G17" i="5"/>
  <c r="G18" i="5" s="1"/>
  <c r="G19" i="5" s="1"/>
  <c r="G20" i="5" s="1"/>
  <c r="E17" i="5"/>
  <c r="E18" i="5" s="1"/>
  <c r="D156" i="4"/>
  <c r="C139" i="4"/>
  <c r="C146" i="4" s="1"/>
  <c r="D131" i="4"/>
  <c r="C104" i="4"/>
  <c r="C103" i="4"/>
  <c r="C102" i="4"/>
  <c r="C101" i="4"/>
  <c r="C100" i="4"/>
  <c r="C90" i="4"/>
  <c r="C88" i="4"/>
  <c r="C87" i="4"/>
  <c r="C85" i="4"/>
  <c r="D66" i="4"/>
  <c r="D65" i="4"/>
  <c r="D70" i="4" s="1"/>
  <c r="D78" i="4" s="1"/>
  <c r="C59" i="4"/>
  <c r="C89" i="4" s="1"/>
  <c r="C44" i="4"/>
  <c r="C45" i="4" s="1"/>
  <c r="C43" i="4"/>
  <c r="D35" i="4"/>
  <c r="D43" i="4" s="1"/>
  <c r="C139" i="3"/>
  <c r="C146" i="3" s="1"/>
  <c r="D131" i="3"/>
  <c r="D156" i="3" s="1"/>
  <c r="C104" i="3"/>
  <c r="C103" i="3"/>
  <c r="C102" i="3"/>
  <c r="C101" i="3"/>
  <c r="C100" i="3"/>
  <c r="C90" i="3"/>
  <c r="C88" i="3"/>
  <c r="C87" i="3"/>
  <c r="C85" i="3"/>
  <c r="D66" i="3"/>
  <c r="D65" i="3"/>
  <c r="D70" i="3" s="1"/>
  <c r="D78" i="3" s="1"/>
  <c r="C59" i="3"/>
  <c r="C89" i="3" s="1"/>
  <c r="C44" i="3"/>
  <c r="C45" i="3" s="1"/>
  <c r="C43" i="3"/>
  <c r="D35" i="3"/>
  <c r="C146" i="2"/>
  <c r="C139" i="2"/>
  <c r="D131" i="2"/>
  <c r="D156" i="2" s="1"/>
  <c r="C104" i="2"/>
  <c r="C103" i="2"/>
  <c r="C102" i="2"/>
  <c r="C101" i="2"/>
  <c r="C100" i="2"/>
  <c r="D90" i="2"/>
  <c r="C90" i="2"/>
  <c r="C89" i="2"/>
  <c r="C88" i="2"/>
  <c r="D87" i="2"/>
  <c r="C87" i="2"/>
  <c r="C85" i="2"/>
  <c r="D66" i="2"/>
  <c r="D65" i="2"/>
  <c r="D70" i="2" s="1"/>
  <c r="D78" i="2" s="1"/>
  <c r="C59" i="2"/>
  <c r="C45" i="2"/>
  <c r="D44" i="2"/>
  <c r="C44" i="2"/>
  <c r="C43" i="2"/>
  <c r="D35" i="2"/>
  <c r="D131" i="1"/>
  <c r="D112" i="1"/>
  <c r="C104" i="1"/>
  <c r="C103" i="1"/>
  <c r="C102" i="1"/>
  <c r="C101" i="1"/>
  <c r="C100" i="1"/>
  <c r="C90" i="1"/>
  <c r="C88" i="1"/>
  <c r="C87" i="1"/>
  <c r="C85" i="1"/>
  <c r="D65" i="1"/>
  <c r="D66" i="1"/>
  <c r="I30" i="5" l="1"/>
  <c r="I31" i="5" s="1"/>
  <c r="E90" i="5"/>
  <c r="E91" i="5" s="1"/>
  <c r="I78" i="5"/>
  <c r="I79" i="5" s="1"/>
  <c r="G42" i="5"/>
  <c r="G43" i="5"/>
  <c r="E43" i="5"/>
  <c r="I20" i="5"/>
  <c r="I21" i="5" s="1"/>
  <c r="I22" i="5" s="1"/>
  <c r="C19" i="5"/>
  <c r="C20" i="5"/>
  <c r="G21" i="5"/>
  <c r="G22" i="5" s="1"/>
  <c r="E19" i="5"/>
  <c r="E20" i="5" s="1"/>
  <c r="D87" i="4"/>
  <c r="D90" i="4"/>
  <c r="D44" i="4"/>
  <c r="D45" i="4" s="1"/>
  <c r="D88" i="4"/>
  <c r="D89" i="4" s="1"/>
  <c r="D152" i="4"/>
  <c r="D85" i="4"/>
  <c r="D43" i="3"/>
  <c r="D44" i="3"/>
  <c r="D87" i="3"/>
  <c r="D90" i="3"/>
  <c r="D88" i="3"/>
  <c r="D89" i="3" s="1"/>
  <c r="D152" i="3"/>
  <c r="D85" i="3"/>
  <c r="D152" i="2"/>
  <c r="D51" i="2"/>
  <c r="D43" i="2"/>
  <c r="D45" i="2" s="1"/>
  <c r="D57" i="2" s="1"/>
  <c r="D52" i="2"/>
  <c r="D58" i="2"/>
  <c r="D88" i="2"/>
  <c r="D89" i="2" s="1"/>
  <c r="D85" i="2"/>
  <c r="C139" i="1"/>
  <c r="C146" i="1" s="1"/>
  <c r="C89" i="1"/>
  <c r="C45" i="1"/>
  <c r="C44" i="1"/>
  <c r="C43" i="1"/>
  <c r="C21" i="5" l="1"/>
  <c r="C22" i="5"/>
  <c r="I24" i="5"/>
  <c r="I23" i="5"/>
  <c r="G24" i="5"/>
  <c r="G23" i="5"/>
  <c r="E21" i="5"/>
  <c r="E22" i="5" s="1"/>
  <c r="D76" i="4"/>
  <c r="D52" i="4"/>
  <c r="D54" i="4"/>
  <c r="D58" i="4"/>
  <c r="D53" i="4"/>
  <c r="D86" i="4"/>
  <c r="D91" i="4" s="1"/>
  <c r="D154" i="4" s="1"/>
  <c r="D56" i="4"/>
  <c r="D57" i="4"/>
  <c r="D51" i="4"/>
  <c r="D55" i="4"/>
  <c r="D86" i="3"/>
  <c r="D91" i="3" s="1"/>
  <c r="D154" i="3" s="1"/>
  <c r="D45" i="3"/>
  <c r="D86" i="2"/>
  <c r="D91" i="2"/>
  <c r="D154" i="2" s="1"/>
  <c r="D76" i="2"/>
  <c r="D55" i="2"/>
  <c r="D54" i="2"/>
  <c r="D56" i="2"/>
  <c r="D53" i="2"/>
  <c r="D59" i="2" s="1"/>
  <c r="D77" i="2" s="1"/>
  <c r="D156" i="1"/>
  <c r="D70" i="1"/>
  <c r="D78" i="1" s="1"/>
  <c r="C59" i="1"/>
  <c r="D35" i="1"/>
  <c r="I34" i="5" l="1"/>
  <c r="I94" i="5"/>
  <c r="I106" i="5"/>
  <c r="I82" i="5"/>
  <c r="I58" i="5"/>
  <c r="I46" i="5"/>
  <c r="I70" i="5"/>
  <c r="G69" i="5"/>
  <c r="G92" i="5"/>
  <c r="G95" i="5" s="1"/>
  <c r="G96" i="5" s="1"/>
  <c r="G105" i="5"/>
  <c r="G56" i="5"/>
  <c r="G104" i="5"/>
  <c r="G81" i="5"/>
  <c r="G45" i="5"/>
  <c r="G80" i="5"/>
  <c r="G68" i="5"/>
  <c r="G57" i="5"/>
  <c r="G44" i="5"/>
  <c r="G93" i="5"/>
  <c r="G34" i="5"/>
  <c r="G58" i="5"/>
  <c r="G82" i="5"/>
  <c r="G70" i="5"/>
  <c r="G46" i="5"/>
  <c r="G94" i="5"/>
  <c r="G106" i="5"/>
  <c r="I104" i="5"/>
  <c r="I107" i="5" s="1"/>
  <c r="I108" i="5" s="1"/>
  <c r="I45" i="5"/>
  <c r="I56" i="5"/>
  <c r="I44" i="5"/>
  <c r="I93" i="5"/>
  <c r="I68" i="5"/>
  <c r="I71" i="5" s="1"/>
  <c r="I72" i="5" s="1"/>
  <c r="I57" i="5"/>
  <c r="I92" i="5"/>
  <c r="I105" i="5"/>
  <c r="I69" i="5"/>
  <c r="I81" i="5"/>
  <c r="I80" i="5"/>
  <c r="I33" i="5"/>
  <c r="I32" i="5"/>
  <c r="C24" i="5"/>
  <c r="C23" i="5"/>
  <c r="G33" i="5"/>
  <c r="G32" i="5"/>
  <c r="G35" i="5" s="1"/>
  <c r="G36" i="5" s="1"/>
  <c r="E24" i="5"/>
  <c r="E23" i="5"/>
  <c r="D59" i="4"/>
  <c r="D77" i="4" s="1"/>
  <c r="D79" i="4" s="1"/>
  <c r="D53" i="3"/>
  <c r="D55" i="3"/>
  <c r="D76" i="3"/>
  <c r="D51" i="3"/>
  <c r="D52" i="3"/>
  <c r="D57" i="3"/>
  <c r="D58" i="3"/>
  <c r="D54" i="3"/>
  <c r="D56" i="3"/>
  <c r="D79" i="2"/>
  <c r="D88" i="1"/>
  <c r="D89" i="1" s="1"/>
  <c r="D87" i="1"/>
  <c r="D85" i="1"/>
  <c r="D86" i="1" s="1"/>
  <c r="D152" i="1"/>
  <c r="D44" i="1"/>
  <c r="D90" i="1"/>
  <c r="D43" i="1"/>
  <c r="I35" i="5" l="1"/>
  <c r="I36" i="5" s="1"/>
  <c r="I95" i="5"/>
  <c r="I96" i="5" s="1"/>
  <c r="G71" i="5"/>
  <c r="G72" i="5" s="1"/>
  <c r="E104" i="5"/>
  <c r="E44" i="5"/>
  <c r="E93" i="5"/>
  <c r="E56" i="5"/>
  <c r="E92" i="5"/>
  <c r="E45" i="5"/>
  <c r="E105" i="5"/>
  <c r="E68" i="5"/>
  <c r="E57" i="5"/>
  <c r="E81" i="5"/>
  <c r="E80" i="5"/>
  <c r="E69" i="5"/>
  <c r="E34" i="5"/>
  <c r="E94" i="5"/>
  <c r="E70" i="5"/>
  <c r="E106" i="5"/>
  <c r="E58" i="5"/>
  <c r="E82" i="5"/>
  <c r="E46" i="5"/>
  <c r="G83" i="5"/>
  <c r="G84" i="5" s="1"/>
  <c r="I83" i="5"/>
  <c r="I84" i="5" s="1"/>
  <c r="C68" i="5"/>
  <c r="C105" i="5"/>
  <c r="C69" i="5"/>
  <c r="C104" i="5"/>
  <c r="C81" i="5"/>
  <c r="C80" i="5"/>
  <c r="C56" i="5"/>
  <c r="C45" i="5"/>
  <c r="C93" i="5"/>
  <c r="C57" i="5"/>
  <c r="C44" i="5"/>
  <c r="C92" i="5"/>
  <c r="I47" i="5"/>
  <c r="I48" i="5" s="1"/>
  <c r="G47" i="5"/>
  <c r="G48" i="5" s="1"/>
  <c r="G107" i="5"/>
  <c r="G108" i="5" s="1"/>
  <c r="C34" i="5"/>
  <c r="C82" i="5"/>
  <c r="C58" i="5"/>
  <c r="C70" i="5"/>
  <c r="C46" i="5"/>
  <c r="C94" i="5"/>
  <c r="C106" i="5"/>
  <c r="I59" i="5"/>
  <c r="I60" i="5" s="1"/>
  <c r="G59" i="5"/>
  <c r="G60" i="5" s="1"/>
  <c r="C33" i="5"/>
  <c r="C32" i="5"/>
  <c r="E33" i="5"/>
  <c r="E32" i="5"/>
  <c r="E35" i="5" s="1"/>
  <c r="E36" i="5" s="1"/>
  <c r="D153" i="4"/>
  <c r="D104" i="4"/>
  <c r="D105" i="4"/>
  <c r="D101" i="4"/>
  <c r="D102" i="4"/>
  <c r="D100" i="4"/>
  <c r="D103" i="4"/>
  <c r="D112" i="4"/>
  <c r="D113" i="4" s="1"/>
  <c r="D120" i="4" s="1"/>
  <c r="D59" i="3"/>
  <c r="D77" i="3" s="1"/>
  <c r="D79" i="3"/>
  <c r="D102" i="2"/>
  <c r="D153" i="2"/>
  <c r="D105" i="2"/>
  <c r="D103" i="2"/>
  <c r="D100" i="2"/>
  <c r="D106" i="2" s="1"/>
  <c r="D119" i="2" s="1"/>
  <c r="D121" i="2" s="1"/>
  <c r="D155" i="2" s="1"/>
  <c r="D101" i="2"/>
  <c r="D112" i="2"/>
  <c r="D113" i="2" s="1"/>
  <c r="D120" i="2" s="1"/>
  <c r="D104" i="2"/>
  <c r="D45" i="1"/>
  <c r="D91" i="1"/>
  <c r="E83" i="5" l="1"/>
  <c r="E84" i="5" s="1"/>
  <c r="E95" i="5"/>
  <c r="E96" i="5" s="1"/>
  <c r="C59" i="5"/>
  <c r="C60" i="5" s="1"/>
  <c r="C95" i="5"/>
  <c r="C96" i="5" s="1"/>
  <c r="C83" i="5"/>
  <c r="C84" i="5" s="1"/>
  <c r="E47" i="5"/>
  <c r="E48" i="5" s="1"/>
  <c r="C35" i="5"/>
  <c r="C36" i="5" s="1"/>
  <c r="G112" i="5" s="1"/>
  <c r="C71" i="5"/>
  <c r="C72" i="5" s="1"/>
  <c r="E59" i="5"/>
  <c r="E60" i="5" s="1"/>
  <c r="G114" i="5" s="1"/>
  <c r="G119" i="5"/>
  <c r="G118" i="5"/>
  <c r="C47" i="5"/>
  <c r="C48" i="5" s="1"/>
  <c r="G113" i="5" s="1"/>
  <c r="E71" i="5"/>
  <c r="E72" i="5" s="1"/>
  <c r="C107" i="5"/>
  <c r="C108" i="5" s="1"/>
  <c r="E107" i="5"/>
  <c r="E108" i="5" s="1"/>
  <c r="D106" i="4"/>
  <c r="D119" i="4" s="1"/>
  <c r="D121" i="4" s="1"/>
  <c r="D155" i="4" s="1"/>
  <c r="D157" i="4" s="1"/>
  <c r="D153" i="3"/>
  <c r="D102" i="3"/>
  <c r="D104" i="3"/>
  <c r="D101" i="3"/>
  <c r="D103" i="3"/>
  <c r="D100" i="3"/>
  <c r="D106" i="3" s="1"/>
  <c r="D119" i="3" s="1"/>
  <c r="D112" i="3"/>
  <c r="D113" i="3" s="1"/>
  <c r="D120" i="3" s="1"/>
  <c r="D105" i="3"/>
  <c r="D157" i="2"/>
  <c r="D76" i="1"/>
  <c r="D53" i="1"/>
  <c r="D52" i="1"/>
  <c r="D51" i="1"/>
  <c r="D58" i="1"/>
  <c r="D54" i="1"/>
  <c r="D57" i="1"/>
  <c r="D55" i="1"/>
  <c r="D56" i="1"/>
  <c r="D154" i="1"/>
  <c r="G120" i="5" l="1"/>
  <c r="G121" i="5" s="1"/>
  <c r="G115" i="5"/>
  <c r="G116" i="5" s="1"/>
  <c r="D137" i="4"/>
  <c r="D121" i="3"/>
  <c r="D155" i="3" s="1"/>
  <c r="D157" i="3" s="1"/>
  <c r="D137" i="2"/>
  <c r="D138" i="2" s="1"/>
  <c r="D59" i="1"/>
  <c r="D77" i="1" s="1"/>
  <c r="D79" i="1" s="1"/>
  <c r="D103" i="1" s="1"/>
  <c r="D138" i="4" l="1"/>
  <c r="D139" i="4" s="1"/>
  <c r="D137" i="3"/>
  <c r="D139" i="2"/>
  <c r="D146" i="2" s="1"/>
  <c r="D158" i="2" s="1"/>
  <c r="D104" i="1"/>
  <c r="D101" i="1"/>
  <c r="D105" i="1"/>
  <c r="D113" i="1"/>
  <c r="D120" i="1" s="1"/>
  <c r="D100" i="1"/>
  <c r="D153" i="1"/>
  <c r="D102" i="1"/>
  <c r="D146" i="4" l="1"/>
  <c r="D158" i="4" s="1"/>
  <c r="D138" i="3"/>
  <c r="D139" i="3" s="1"/>
  <c r="D145" i="2"/>
  <c r="D144" i="2"/>
  <c r="D143" i="2"/>
  <c r="D142" i="2"/>
  <c r="D141" i="2"/>
  <c r="D140" i="2"/>
  <c r="D106" i="1"/>
  <c r="D119" i="1" s="1"/>
  <c r="D121" i="1" s="1"/>
  <c r="D155" i="1" s="1"/>
  <c r="D157" i="1" s="1"/>
  <c r="D137" i="1" s="1"/>
  <c r="D138" i="1" s="1"/>
  <c r="D139" i="1" s="1"/>
  <c r="D143" i="4" l="1"/>
  <c r="D145" i="4"/>
  <c r="D144" i="4"/>
  <c r="D142" i="4"/>
  <c r="D141" i="4"/>
  <c r="D140" i="4"/>
  <c r="D146" i="3"/>
  <c r="D158" i="3" s="1"/>
  <c r="D146" i="1"/>
  <c r="D158" i="1" s="1"/>
  <c r="D145" i="1" s="1"/>
  <c r="D143" i="3" l="1"/>
  <c r="D142" i="3"/>
  <c r="D140" i="3"/>
  <c r="D145" i="3"/>
  <c r="D144" i="3"/>
  <c r="D141" i="3"/>
  <c r="D141" i="1"/>
  <c r="D142" i="1"/>
  <c r="D140" i="1"/>
  <c r="D143" i="1"/>
  <c r="D144" i="1"/>
</calcChain>
</file>

<file path=xl/sharedStrings.xml><?xml version="1.0" encoding="utf-8"?>
<sst xmlns="http://schemas.openxmlformats.org/spreadsheetml/2006/main" count="997" uniqueCount="202">
  <si>
    <t>PLANILHA DE CUSTOS E FORMAÇÃO DE PREÇOS</t>
  </si>
  <si>
    <t>Módulo 1 - Composição da Remuneração</t>
  </si>
  <si>
    <t>Composição da Remuneração</t>
  </si>
  <si>
    <t>Valor (R$)</t>
  </si>
  <si>
    <t>A</t>
  </si>
  <si>
    <t>Salário-Base</t>
  </si>
  <si>
    <t>B</t>
  </si>
  <si>
    <t>Adicional de Periculosidade</t>
  </si>
  <si>
    <t>C</t>
  </si>
  <si>
    <t>Adicional de Insalubridade</t>
  </si>
  <si>
    <t>D</t>
  </si>
  <si>
    <t>Adicional Noturno</t>
  </si>
  <si>
    <t>E</t>
  </si>
  <si>
    <t>Adicional de Hora Noturna Reduzida</t>
  </si>
  <si>
    <t>G</t>
  </si>
  <si>
    <t>Outros (especificar)</t>
  </si>
  <si>
    <t>Total</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</si>
  <si>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</si>
  <si>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</si>
  <si>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</si>
  <si>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</si>
  <si>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</si>
  <si>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</si>
  <si>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</si>
  <si>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</si>
  <si>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</si>
  <si>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</si>
  <si>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</si>
  <si>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</si>
  <si>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</si>
  <si>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</si>
  <si>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</si>
  <si>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F</t>
  </si>
  <si>
    <t>SEBRAE</t>
  </si>
  <si>
    <t>INCRA</t>
  </si>
  <si>
    <t>H</t>
  </si>
  <si>
    <t>FGTS</t>
  </si>
  <si>
    <t xml:space="preserve">Total </t>
  </si>
  <si>
    <t>Submódulo 2.3 - Benefícios Mensais e Diários.</t>
  </si>
  <si>
    <t>2.3</t>
  </si>
  <si>
    <t>Benefícios Mensais e Diários</t>
  </si>
  <si>
    <t>Transporte</t>
  </si>
  <si>
    <t>Auxílio-Refeição/Alimentação</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</si>
  <si>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</si>
  <si>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</si>
  <si>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</si>
  <si>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</si>
  <si>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</si>
  <si>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</si>
  <si>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Aviso Prévio Trabalhado</t>
  </si>
  <si>
    <t>Módulo 4 - Custo de Reposição do Profissional Ausente</t>
  </si>
  <si>
    <t>4.1</t>
  </si>
  <si>
    <t>4.2</t>
  </si>
  <si>
    <t>Quadro-Resumo do Módulo 4 - Custo de Reposição do Profissional Ausente</t>
  </si>
  <si>
    <t>Custo de Reposição do Profissional Ausente</t>
  </si>
  <si>
    <t>Módulo 5 - Insumos Diversos</t>
  </si>
  <si>
    <t>Insumos Diversos</t>
  </si>
  <si>
    <t>Uniformes</t>
  </si>
  <si>
    <t>Materiais</t>
  </si>
  <si>
    <t>Equipamentos</t>
  </si>
  <si>
    <t>Módulo 6 - Custos Indiretos, Tributos e Lucro</t>
  </si>
  <si>
    <t>Custos Indiretos, Tributos e Lucro</t>
  </si>
  <si>
    <t>Custos Indiretos</t>
  </si>
  <si>
    <t>Lucro</t>
  </si>
  <si>
    <t>Tributos</t>
  </si>
  <si>
    <t>C.1. Tributos Federais (especificar)</t>
  </si>
  <si>
    <t>C.2. Tributos Estaduais (especificar)</t>
  </si>
  <si>
    <t>C.3. Tributos Municipais (especificar)</t>
  </si>
  <si>
    <t>Mão de obra vinculada à execução contratual (valor por empregado)</t>
  </si>
  <si>
    <t>Módulo 6 – Custos Indiretos, Tributos e Lucro</t>
  </si>
  <si>
    <t xml:space="preserve">Valor Total por Empregado </t>
  </si>
  <si>
    <t>Dados complementares para composição dos custos referente à mão-de-obra</t>
  </si>
  <si>
    <t>Tipo de serviço (mesmo serviço com características distintas)</t>
  </si>
  <si>
    <t>Salário Normativo da Categoria Profissional</t>
  </si>
  <si>
    <t>Categoria profissional (vinculada à execução contratual)</t>
  </si>
  <si>
    <t>Data base da categoria (dia/mês/ano)</t>
  </si>
  <si>
    <t>Submódulo 4.1 - Substituto nas Ausências Legais</t>
  </si>
  <si>
    <t>Substituto nas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</si>
  <si>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</si>
  <si>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</si>
  <si>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</si>
  <si>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</si>
  <si>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</si>
  <si>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</si>
  <si>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Submódulo 4.2 - Substituto na Intrajornada</t>
  </si>
  <si>
    <t>Substituto na Intrajornada</t>
  </si>
  <si>
    <t>Substituto na cobertura de Intervalo para repouso e alimentação</t>
  </si>
  <si>
    <t>Identificação do Serviço</t>
  </si>
  <si>
    <t>Tipo de Serviço</t>
  </si>
  <si>
    <t>Unidade de Medida</t>
  </si>
  <si>
    <t>Quantidade total a contratar (em função da unidade de medida)</t>
  </si>
  <si>
    <t>Classificação Brasileira de Ocupações (CBO)</t>
  </si>
  <si>
    <t>Incidência de GPS, FGTS e outras contribuições sobre o Aviso Prévio Trabalhado</t>
  </si>
  <si>
    <t>Subtotal (A + B +C+ D + E)</t>
  </si>
  <si>
    <t>C.1.A. PIS</t>
  </si>
  <si>
    <t>C.1.B. COFINS</t>
  </si>
  <si>
    <t>C.3.A. ISS</t>
  </si>
  <si>
    <t>Multa do FGTS sobre o Aviso Prévio Indenizado</t>
  </si>
  <si>
    <t>Multa do FGTS sobre o Aviso Prévio Trabalhado</t>
  </si>
  <si>
    <t>Convenção Coletiva de Trabalho</t>
  </si>
  <si>
    <t xml:space="preserve">Número de Registro no MTE </t>
  </si>
  <si>
    <t>Data do Registro</t>
  </si>
  <si>
    <t>Informação sobre estimativa da Administração</t>
  </si>
  <si>
    <r>
      <t xml:space="preserve">Informa-se que foi utilizada a seguinte Convenção Coletiva de Trabalho no cálculo do valor pela Administração, a qual </t>
    </r>
    <r>
      <rPr>
        <b/>
        <u/>
        <sz val="10"/>
        <color theme="1"/>
        <rFont val="Times New Roman"/>
        <family val="1"/>
      </rPr>
      <t>não</t>
    </r>
    <r>
      <rPr>
        <b/>
        <sz val="10"/>
        <color theme="1"/>
        <rFont val="Times New Roman"/>
        <family val="1"/>
      </rPr>
      <t xml:space="preserve"> será de uso obrigatório pelas licitantes:</t>
    </r>
  </si>
  <si>
    <t>QUADRO-RESUMO DO CUSTO POR EMPREGADO</t>
  </si>
  <si>
    <t>Auxiliar Administrativo e Operacional</t>
  </si>
  <si>
    <t>posto de serviço</t>
  </si>
  <si>
    <t>4110-05</t>
  </si>
  <si>
    <t>Assistência Médica</t>
  </si>
  <si>
    <t>Assistência Odontológica</t>
  </si>
  <si>
    <t>Seguro de Vida</t>
  </si>
  <si>
    <t>Auxiliar Administrativo e Operacional - AAOP-SAT</t>
  </si>
  <si>
    <t>Auxiliar Administrativo e Operacional - AAOP</t>
  </si>
  <si>
    <t>Supervisor</t>
  </si>
  <si>
    <t>4101-05</t>
  </si>
  <si>
    <t>Coordenador Administrativo</t>
  </si>
  <si>
    <t>Horas Extras - tópico 5.5 do Termo de Referência</t>
  </si>
  <si>
    <t>vhe = [ rem × (1+13fa) × (1+es) × (1+i) × (1+ci) × (1+ℓ) ÷ d ] / (1-t)</t>
  </si>
  <si>
    <t>Onde:</t>
  </si>
  <si>
    <t>vhe = valor da hora extra</t>
  </si>
  <si>
    <t>rem = remuneração</t>
  </si>
  <si>
    <t>d = divisor, de acordo com a jornada mensal prevista na CCT ou, na sua falta, na legislação trabalhista</t>
  </si>
  <si>
    <t>13fa = incidência sobre 13º salário, férias e adicional</t>
  </si>
  <si>
    <t>es = encargos sociais relativos ao módulo 2.2 da planilha de custos e formação de preços</t>
  </si>
  <si>
    <t>i = índice referente ao acréscimo legal sobre a hora normal, previsto na respectiva Convenção Coletiva de Trabalho - CCT ou, na sua falta, na legislação trabalhista</t>
  </si>
  <si>
    <t>ci = custos indiretos</t>
  </si>
  <si>
    <t>ℓ = lucro</t>
  </si>
  <si>
    <t>t = tributos incidentes sobre o faturamento</t>
  </si>
  <si>
    <t>Valores Referenciais</t>
  </si>
  <si>
    <t>posto</t>
  </si>
  <si>
    <t>rem</t>
  </si>
  <si>
    <t>rem/hora</t>
  </si>
  <si>
    <t>13fa</t>
  </si>
  <si>
    <t>es</t>
  </si>
  <si>
    <t>subtotal 2</t>
  </si>
  <si>
    <t>ci, ℓ, t</t>
  </si>
  <si>
    <t>custo hora normal</t>
  </si>
  <si>
    <t>he dias úteis</t>
  </si>
  <si>
    <t>he dom-fer</t>
  </si>
  <si>
    <t>Semana de treinamento de mesários</t>
  </si>
  <si>
    <t>he seg-sex</t>
  </si>
  <si>
    <t>he sab</t>
  </si>
  <si>
    <t>subtotal 1</t>
  </si>
  <si>
    <t>custo vt+va por posto</t>
  </si>
  <si>
    <t>vale transporte (vt)</t>
  </si>
  <si>
    <t>vale alimentação (va)</t>
  </si>
  <si>
    <t>total por posto</t>
  </si>
  <si>
    <t>total para o evento</t>
  </si>
  <si>
    <t>Inseminação de urnas (1º turno) - não atuantes nos polos de urnas</t>
  </si>
  <si>
    <t>Inseminação de urnas (1º turno) - atuantes nos polos de urnas</t>
  </si>
  <si>
    <t>Véspera e dia da eleição (1º turno)</t>
  </si>
  <si>
    <t>Inseminação de urnas (2º turno) - não atuantes nos polos de urnas</t>
  </si>
  <si>
    <t>Inseminação de urnas (2º turno) - atuantes nos polos de urnas</t>
  </si>
  <si>
    <t>Véspera e dia da eleição (2º turno)</t>
  </si>
  <si>
    <t>Totais por evento</t>
  </si>
  <si>
    <t>1º turno</t>
  </si>
  <si>
    <t>2º turno</t>
  </si>
  <si>
    <t>total</t>
  </si>
  <si>
    <t>quadro resumo - valor total estimado</t>
  </si>
  <si>
    <t>Primeiro Turno</t>
  </si>
  <si>
    <t>#</t>
  </si>
  <si>
    <t>especificação</t>
  </si>
  <si>
    <t>valor mensal unitário</t>
  </si>
  <si>
    <t>quantidade prevista</t>
  </si>
  <si>
    <t>valor diário unitário</t>
  </si>
  <si>
    <t>quantidade de dias úteis</t>
  </si>
  <si>
    <t>valor total</t>
  </si>
  <si>
    <t>quantidade</t>
  </si>
  <si>
    <t>valor unitário</t>
  </si>
  <si>
    <t>Uniformes - tópico 4.2.4.1 do Termo de Referência</t>
  </si>
  <si>
    <t>Colete em tecido brim, sem forro, mangas cavas, com fechamento em zíper, na cor bege, cinza ou preta. Deverá ter, pelo menos, dois bolsos frontais na parte inferior com tamanho de 12 cm de largura e 15 cm de altura. Com impressão em silkscreen, ou técnica similar, da Logomarca das Eleições 2026 no lado esquerdo do peito. Os coletes deverão conter, ainda, a identificação da empresa (nome e logomarca) e a inscrição “A SERVIÇO DA JUSTIÇA ELEITORAL” nas costas, impresso ou bordado</t>
  </si>
  <si>
    <t>Crachá</t>
  </si>
  <si>
    <t>subtotal</t>
  </si>
  <si>
    <t>Nivelamento técnico - tópico 5.6 do Termo de Referência</t>
  </si>
  <si>
    <t>custo com deslocamento e hospedagem</t>
  </si>
  <si>
    <t>Inseminação de urnas - observação 1 do Anexo III do Termo de Referência</t>
  </si>
  <si>
    <t>custo com deslocamento</t>
  </si>
  <si>
    <t>4ª Zona Eleitoral - Ilha de Maré e Bom Jesus dos Passos - observação 2 do Anexo III do Termo de Referência</t>
  </si>
  <si>
    <t>localidade</t>
  </si>
  <si>
    <t>Simulado JE Connect - valores por turno de votação</t>
  </si>
  <si>
    <t>Sábado e domingo de eleição - valores por turno de votação</t>
  </si>
  <si>
    <t>Ilha de Maré: estadia, deslocamento e refeição</t>
  </si>
  <si>
    <t>Bom Jesus dos Passos: estadia, deslocamento e refeição</t>
  </si>
  <si>
    <t>total por turno</t>
  </si>
  <si>
    <t>I</t>
  </si>
  <si>
    <t>J</t>
  </si>
  <si>
    <t>K</t>
  </si>
  <si>
    <t>L</t>
  </si>
  <si>
    <t>Total - Primeiro Turno</t>
  </si>
  <si>
    <t>Segundo Turno</t>
  </si>
  <si>
    <t xml:space="preserve">A + B = </t>
  </si>
  <si>
    <t>Total - Segundo Turno</t>
  </si>
  <si>
    <t>Valor total da contratação</t>
  </si>
  <si>
    <t>[ 1 ] + [ 2 ]</t>
  </si>
  <si>
    <t>2025/2026</t>
  </si>
  <si>
    <t>BA000817/2024</t>
  </si>
  <si>
    <t>SINDICATO DAS EMPRESAS DE SERVICOS E LIMPEZA AMBIENTAL DO ESTADO DA BAHIA - SEAC/BA, CNPJ n. 13.713.607/0001-60</t>
  </si>
  <si>
    <t>SINDILIMP-BA SIND.TRAB.LIMPEZA PUBLICA,COML,INDL, HOSPITALAR,ASSEIO, PREST. SERV.EM GERAL, CONSERVACAO, JARDINAGEM E CONTROLE DE PRAGAS INTERMUNICIPAL, CNPJ n. 32.700.148/0001-25</t>
  </si>
  <si>
    <t>[ 1 ]</t>
  </si>
  <si>
    <t>[ 2 ]</t>
  </si>
  <si>
    <t>Ilha de Maré: deslocamento</t>
  </si>
  <si>
    <t>Bom Jesus dos Passos: deslocamento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</si>
</sst>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_);_(@_)"/>
    <numFmt numFmtId="165" formatCode="_-* #,##0_-;\-* #,##0_-;_-* &quot;-&quot;??_-;_-@_-"/>
  </numFmts>
  <fonts count="10" x14ac:knownFonts="1">
    <font>
      <sz val="11"/>
      <color theme="1"/>
      <name val="Calibri"/>
      <family val="2"/>
      <scheme val="minor"/>
    </font>
    <font>
      <sz val="11"/>
      <color theme="1"/>
      <name val="Calibri"/>
      <family val="2"/>
      <scheme val="minor"/>
    </font>
    <font>
      <sz val="11"/>
      <color indexed="64"/>
      <name val="Calibri"/>
      <family val="2"/>
      <scheme val="minor"/>
    </font>
    <font>
      <sz val="10"/>
      <name val="Arial"/>
      <family val="2"/>
    </font>
    <font>
      <sz val="10"/>
      <color theme="1"/>
      <name val="Times New Roman"/>
      <family val="1"/>
    </font>
    <font>
      <b/>
      <sz val="10"/>
      <color theme="1"/>
      <name val="Times New Roman"/>
      <family val="1"/>
    </font>
    <font>
      <b/>
      <sz val="12"/>
      <color theme="0"/>
      <name val="Times New Roman"/>
      <family val="1"/>
    </font>
    <font>
      <b/>
      <i/>
      <sz val="10"/>
      <color theme="1"/>
      <name val="Times New Roman"/>
      <family val="1"/>
    </font>
    <font>
      <b/>
      <u/>
      <sz val="10"/>
      <color theme="1"/>
      <name val="Times New Roman"/>
      <family val="1"/>
    </font>
    <font>
      <b/>
      <sz val="10"/>
      <color theme="0"/>
      <name val="Times New Roman"/>
      <family val="1"/>
    </font>
  </fonts>
  <fills count="7">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s>
  <cellStyleXfs count="12">
    <xf numFmtId="0" fontId="0" fillId="0" borderId="0"/>
    <xf numFmtId="0" fontId="2" fillId="0" borderId="0"/>
    <xf numFmtId="164"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08">
    <xf numFmtId="0" fontId="0" fillId="0" borderId="0" xfId="0"/>
    <xf numFmtId="0" fontId="4" fillId="0" borderId="0" xfId="0" applyFont="1"/>
    <xf numFmtId="0" fontId="5" fillId="0" borderId="0" xfId="0" applyFont="1" applyFill="1" applyBorder="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1" xfId="0" applyFont="1" applyBorder="1"/>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1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vertical="center" wrapText="1"/>
    </xf>
    <xf numFmtId="10" fontId="4" fillId="0" borderId="1" xfId="11" applyNumberFormat="1" applyFont="1" applyBorder="1" applyAlignment="1">
      <alignment horizontal="center" vertical="center" wrapText="1"/>
    </xf>
    <xf numFmtId="43" fontId="4" fillId="0" borderId="1" xfId="10" applyFont="1" applyBorder="1" applyAlignment="1">
      <alignment horizontal="center" vertical="center" wrapText="1"/>
    </xf>
    <xf numFmtId="43" fontId="4" fillId="0" borderId="1" xfId="0" applyNumberFormat="1" applyFont="1" applyBorder="1" applyAlignment="1">
      <alignment horizontal="center" vertical="center" wrapText="1"/>
    </xf>
    <xf numFmtId="10" fontId="5" fillId="0" borderId="1" xfId="0" applyNumberFormat="1" applyFont="1" applyBorder="1" applyAlignment="1">
      <alignment horizontal="center" vertical="center" wrapText="1"/>
    </xf>
    <xf numFmtId="10" fontId="4" fillId="2" borderId="1" xfId="11" applyNumberFormat="1" applyFont="1" applyFill="1" applyBorder="1" applyAlignment="1">
      <alignment horizontal="center" vertical="center" wrapText="1"/>
    </xf>
    <xf numFmtId="43" fontId="4" fillId="0" borderId="0" xfId="0" applyNumberFormat="1" applyFont="1"/>
    <xf numFmtId="10" fontId="4" fillId="0" borderId="0" xfId="11" applyNumberFormat="1" applyFont="1"/>
    <xf numFmtId="43" fontId="5" fillId="0" borderId="1" xfId="0" applyNumberFormat="1" applyFont="1" applyBorder="1" applyAlignment="1">
      <alignment horizontal="center" vertical="center" wrapText="1"/>
    </xf>
    <xf numFmtId="43" fontId="5" fillId="0" borderId="1" xfId="10" applyFont="1" applyBorder="1" applyAlignment="1">
      <alignment horizontal="center" vertical="center" wrapText="1"/>
    </xf>
    <xf numFmtId="10" fontId="7" fillId="0" borderId="3" xfId="11" applyNumberFormat="1" applyFont="1" applyBorder="1" applyAlignment="1">
      <alignment horizontal="center" vertical="center" wrapText="1"/>
    </xf>
    <xf numFmtId="43" fontId="4" fillId="0" borderId="1" xfId="0" applyNumberFormat="1" applyFont="1" applyBorder="1" applyAlignment="1">
      <alignment vertical="center" wrapText="1"/>
    </xf>
    <xf numFmtId="43" fontId="5" fillId="0" borderId="1" xfId="0" applyNumberFormat="1" applyFont="1" applyBorder="1" applyAlignment="1">
      <alignment vertical="center" wrapText="1"/>
    </xf>
    <xf numFmtId="43" fontId="4" fillId="0" borderId="1" xfId="10" applyFont="1" applyBorder="1" applyAlignment="1">
      <alignment vertical="center" wrapText="1"/>
    </xf>
    <xf numFmtId="0" fontId="4" fillId="0" borderId="1" xfId="0" applyFont="1" applyBorder="1" applyAlignment="1">
      <alignment vertical="center" wrapText="1"/>
    </xf>
    <xf numFmtId="0" fontId="6" fillId="0" borderId="0" xfId="0" applyFont="1" applyFill="1" applyAlignment="1">
      <alignment horizontal="center"/>
    </xf>
    <xf numFmtId="0" fontId="4" fillId="0" borderId="1" xfId="0" applyFont="1" applyBorder="1" applyAlignment="1">
      <alignment horizontal="left" vertical="center" wrapText="1"/>
    </xf>
    <xf numFmtId="10" fontId="5" fillId="0" borderId="3" xfId="0" applyNumberFormat="1" applyFont="1" applyBorder="1" applyAlignment="1">
      <alignment vertical="center" wrapText="1"/>
    </xf>
    <xf numFmtId="0" fontId="4" fillId="6" borderId="1" xfId="0" applyFont="1" applyFill="1" applyBorder="1"/>
    <xf numFmtId="0" fontId="4" fillId="6" borderId="2" xfId="0" applyFont="1" applyFill="1" applyBorder="1"/>
    <xf numFmtId="0" fontId="4" fillId="6" borderId="3" xfId="0" applyFont="1" applyFill="1" applyBorder="1" applyAlignment="1"/>
    <xf numFmtId="0" fontId="4" fillId="6" borderId="1" xfId="0" applyFont="1" applyFill="1" applyBorder="1" applyAlignment="1"/>
    <xf numFmtId="14" fontId="4" fillId="6" borderId="1" xfId="0" applyNumberFormat="1" applyFont="1" applyFill="1" applyBorder="1" applyAlignment="1"/>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xf>
    <xf numFmtId="0" fontId="5" fillId="0" borderId="0" xfId="0" applyFont="1"/>
    <xf numFmtId="0" fontId="4" fillId="0" borderId="0" xfId="0" applyFont="1" applyAlignment="1">
      <alignment vertical="center" wrapText="1"/>
    </xf>
    <xf numFmtId="0" fontId="4" fillId="0" borderId="5" xfId="0" applyFont="1" applyBorder="1" applyAlignment="1">
      <alignment vertical="center" wrapText="1"/>
    </xf>
    <xf numFmtId="0" fontId="4" fillId="0" borderId="5" xfId="0" applyFont="1" applyBorder="1"/>
    <xf numFmtId="0" fontId="4" fillId="0" borderId="7" xfId="0" applyFont="1" applyBorder="1" applyAlignment="1">
      <alignment horizontal="center" vertical="center" wrapText="1"/>
    </xf>
    <xf numFmtId="0" fontId="4" fillId="0" borderId="6" xfId="0" applyFont="1" applyBorder="1"/>
    <xf numFmtId="43" fontId="4" fillId="0" borderId="7" xfId="0" applyNumberFormat="1" applyFont="1" applyBorder="1"/>
    <xf numFmtId="10" fontId="4" fillId="0" borderId="6" xfId="0" applyNumberFormat="1" applyFont="1" applyBorder="1"/>
    <xf numFmtId="0" fontId="4" fillId="0" borderId="6" xfId="0" applyFont="1" applyBorder="1" applyAlignment="1">
      <alignment horizontal="center" vertical="center" wrapText="1"/>
    </xf>
    <xf numFmtId="165" fontId="4" fillId="0" borderId="6" xfId="10" applyNumberFormat="1" applyFont="1" applyBorder="1"/>
    <xf numFmtId="43" fontId="4" fillId="0" borderId="7" xfId="10" applyFont="1" applyBorder="1"/>
    <xf numFmtId="43" fontId="4" fillId="0" borderId="7" xfId="10" applyNumberFormat="1" applyFont="1" applyBorder="1"/>
    <xf numFmtId="0" fontId="4" fillId="0" borderId="8" xfId="0" applyFont="1" applyBorder="1"/>
    <xf numFmtId="43" fontId="4" fillId="0" borderId="8" xfId="0" applyNumberFormat="1" applyFont="1" applyBorder="1"/>
    <xf numFmtId="43" fontId="4" fillId="0" borderId="5" xfId="0" applyNumberFormat="1" applyFont="1" applyBorder="1"/>
    <xf numFmtId="43" fontId="5" fillId="0" borderId="5" xfId="0" applyNumberFormat="1" applyFont="1" applyBorder="1"/>
    <xf numFmtId="0" fontId="5" fillId="0" borderId="5" xfId="0" applyFont="1" applyBorder="1" applyAlignment="1">
      <alignment horizontal="center"/>
    </xf>
    <xf numFmtId="0" fontId="4" fillId="0" borderId="0" xfId="0" applyFont="1" applyAlignment="1">
      <alignment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center" vertical="top"/>
    </xf>
    <xf numFmtId="0" fontId="4" fillId="0" borderId="5" xfId="0" applyFont="1" applyBorder="1" applyAlignment="1">
      <alignment vertical="top" wrapText="1"/>
    </xf>
    <xf numFmtId="165" fontId="4" fillId="0" borderId="5" xfId="10" applyNumberFormat="1" applyFont="1" applyBorder="1" applyAlignment="1">
      <alignment horizontal="center" vertical="top"/>
    </xf>
    <xf numFmtId="43" fontId="4" fillId="0" borderId="5" xfId="10" applyFont="1" applyBorder="1" applyAlignment="1">
      <alignment vertical="top"/>
    </xf>
    <xf numFmtId="43" fontId="4" fillId="0" borderId="6" xfId="0" applyNumberFormat="1" applyFont="1" applyBorder="1"/>
    <xf numFmtId="10" fontId="4" fillId="0" borderId="8" xfId="0" applyNumberFormat="1" applyFont="1" applyBorder="1"/>
    <xf numFmtId="43" fontId="5" fillId="0" borderId="6" xfId="0" applyNumberFormat="1" applyFont="1" applyBorder="1"/>
    <xf numFmtId="0" fontId="5" fillId="0" borderId="8" xfId="0" applyFont="1" applyBorder="1"/>
    <xf numFmtId="43" fontId="5" fillId="0" borderId="7" xfId="0" applyNumberFormat="1" applyFont="1" applyBorder="1"/>
    <xf numFmtId="0" fontId="4" fillId="0" borderId="7" xfId="0" applyFont="1" applyBorder="1" applyAlignment="1">
      <alignment horizontal="left" vertical="center"/>
    </xf>
    <xf numFmtId="0" fontId="4" fillId="0" borderId="6" xfId="0" applyFont="1" applyBorder="1" applyAlignment="1">
      <alignment horizontal="left" vertical="center" wrapText="1"/>
    </xf>
    <xf numFmtId="0" fontId="4" fillId="0" borderId="6" xfId="0" applyFont="1" applyBorder="1" applyAlignment="1">
      <alignment vertical="top"/>
    </xf>
    <xf numFmtId="0" fontId="4" fillId="0" borderId="6" xfId="0" applyFont="1" applyBorder="1" applyAlignment="1">
      <alignment horizontal="center" vertical="top"/>
    </xf>
    <xf numFmtId="43" fontId="4" fillId="0" borderId="8" xfId="0" applyNumberFormat="1" applyFont="1" applyBorder="1" applyAlignment="1">
      <alignment vertical="top"/>
    </xf>
    <xf numFmtId="0" fontId="4" fillId="0" borderId="8" xfId="0" applyFont="1" applyBorder="1" applyAlignment="1">
      <alignment vertical="top"/>
    </xf>
    <xf numFmtId="0" fontId="4" fillId="0" borderId="7" xfId="0" applyFont="1" applyBorder="1" applyAlignment="1">
      <alignment vertical="top" wrapText="1"/>
    </xf>
    <xf numFmtId="43" fontId="4" fillId="0" borderId="5" xfId="0" applyNumberFormat="1" applyFont="1" applyBorder="1" applyAlignment="1">
      <alignment vertical="top"/>
    </xf>
    <xf numFmtId="0" fontId="4" fillId="0" borderId="5" xfId="0" applyFont="1" applyBorder="1" applyAlignment="1">
      <alignment vertical="top"/>
    </xf>
    <xf numFmtId="43" fontId="5" fillId="0" borderId="5" xfId="0" applyNumberFormat="1" applyFont="1" applyBorder="1" applyAlignment="1">
      <alignment vertical="top"/>
    </xf>
    <xf numFmtId="0" fontId="5" fillId="0" borderId="5" xfId="0" applyFont="1" applyBorder="1" applyAlignment="1">
      <alignment horizontal="center" vertical="top"/>
    </xf>
    <xf numFmtId="0" fontId="5" fillId="0" borderId="8" xfId="0" applyFont="1" applyBorder="1" applyAlignment="1">
      <alignment horizontal="center"/>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5" fillId="3" borderId="0" xfId="0" applyFont="1" applyFill="1" applyBorder="1" applyAlignment="1">
      <alignment horizontal="center" vertical="center"/>
    </xf>
    <xf numFmtId="0" fontId="5" fillId="0" borderId="1" xfId="0" applyFont="1" applyBorder="1" applyAlignment="1">
      <alignment horizontal="left" vertical="center" wrapText="1"/>
    </xf>
    <xf numFmtId="0" fontId="9" fillId="5" borderId="0" xfId="0" applyFont="1" applyFill="1" applyBorder="1" applyAlignment="1">
      <alignment horizontal="center" vertical="center"/>
    </xf>
    <xf numFmtId="0" fontId="6" fillId="4" borderId="0" xfId="0" applyFont="1" applyFill="1" applyAlignment="1">
      <alignment horizontal="center"/>
    </xf>
    <xf numFmtId="0" fontId="5" fillId="3" borderId="0"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1" xfId="0" applyFont="1" applyBorder="1" applyAlignment="1">
      <alignment vertical="center" wrapText="1"/>
    </xf>
    <xf numFmtId="0" fontId="5" fillId="6" borderId="2" xfId="0" applyFont="1" applyFill="1" applyBorder="1" applyAlignment="1">
      <alignment horizontal="center" vertical="top" shrinkToFit="1"/>
    </xf>
    <xf numFmtId="0" fontId="5" fillId="6" borderId="4" xfId="0" applyFont="1" applyFill="1" applyBorder="1" applyAlignment="1">
      <alignment horizontal="center" vertical="top" shrinkToFit="1"/>
    </xf>
    <xf numFmtId="0" fontId="5" fillId="6" borderId="3" xfId="0" applyFont="1" applyFill="1" applyBorder="1" applyAlignment="1">
      <alignment horizontal="center" vertical="top" shrinkToFit="1"/>
    </xf>
    <xf numFmtId="0" fontId="4" fillId="0" borderId="1" xfId="0" applyFont="1" applyBorder="1" applyAlignment="1">
      <alignment horizontal="center" vertical="center" wrapText="1"/>
    </xf>
    <xf numFmtId="0" fontId="5"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6" borderId="2" xfId="0" applyFont="1" applyFill="1" applyBorder="1" applyAlignment="1">
      <alignment horizontal="left" vertical="top" shrinkToFit="1"/>
    </xf>
    <xf numFmtId="0" fontId="4" fillId="6" borderId="4" xfId="0" applyFont="1" applyFill="1" applyBorder="1" applyAlignment="1">
      <alignment horizontal="left" vertical="top" shrinkToFit="1"/>
    </xf>
    <xf numFmtId="0" fontId="4" fillId="6" borderId="3" xfId="0" applyFont="1" applyFill="1" applyBorder="1" applyAlignment="1">
      <alignment horizontal="left" vertical="top" shrinkToFi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10" fontId="4" fillId="0" borderId="6" xfId="0" applyNumberFormat="1" applyFont="1" applyBorder="1" applyAlignment="1">
      <alignment horizontal="center" vertical="center" wrapText="1"/>
    </xf>
    <xf numFmtId="0" fontId="5" fillId="0" borderId="8" xfId="0" applyFont="1" applyBorder="1" applyAlignment="1">
      <alignment horizontal="center" vertical="top"/>
    </xf>
    <xf numFmtId="0" fontId="5" fillId="0" borderId="5" xfId="0" applyFont="1" applyBorder="1" applyAlignment="1">
      <alignment horizontal="center"/>
    </xf>
  </cellXfs>
  <cellStyles count="12">
    <cellStyle name="Normal" xfId="0" builtinId="0"/>
    <cellStyle name="Normal 2" xfId="1"/>
    <cellStyle name="Porcentagem" xfId="11" builtinId="5"/>
    <cellStyle name="Vírgula" xfId="10" builtinId="3"/>
    <cellStyle name="Vírgula 2" xfId="2"/>
    <cellStyle name="Vírgula 3" xfId="3"/>
    <cellStyle name="Vírgula 3 2" xfId="4"/>
    <cellStyle name="Vírgula 4" xfId="5"/>
    <cellStyle name="Vírgula 4 2" xfId="6"/>
    <cellStyle name="Vírgula 5" xfId="7"/>
    <cellStyle name="Vírgula 5 2" xfId="8"/>
    <cellStyle name="Vírgula 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9"/>
  <sheetViews>
    <sheetView zoomScale="115" zoomScaleNormal="115" workbookViewId="0">
      <selection activeCell="B9" sqref="B9:D10"/>
    </sheetView>
  </sheetViews>
  <sheetFormatPr defaultRowHeight="12.75" x14ac:dyDescent="0.2"/>
  <cols>
    <col min="1" max="1" width="9.140625" style="1"/>
    <col min="2" max="2" width="60.28515625" style="1" customWidth="1"/>
    <col min="3" max="3" width="18" style="1" customWidth="1"/>
    <col min="4" max="4" width="21.42578125" style="1" customWidth="1"/>
    <col min="5" max="5" width="12.7109375" style="1" customWidth="1"/>
    <col min="6" max="6" width="12" style="1" customWidth="1"/>
    <col min="7" max="7" width="15.140625" style="1" customWidth="1"/>
    <col min="8" max="16384" width="9.140625" style="1"/>
  </cols>
  <sheetData>
    <row r="1" spans="1:4" ht="15.75" x14ac:dyDescent="0.25">
      <c r="A1" s="85" t="s">
        <v>0</v>
      </c>
      <c r="B1" s="85"/>
      <c r="C1" s="85"/>
      <c r="D1" s="85"/>
    </row>
    <row r="2" spans="1:4" ht="15.75" x14ac:dyDescent="0.25">
      <c r="A2" s="26"/>
      <c r="B2" s="26"/>
      <c r="C2" s="26"/>
      <c r="D2" s="26"/>
    </row>
    <row r="3" spans="1:4" x14ac:dyDescent="0.2">
      <c r="A3" s="84" t="s">
        <v>102</v>
      </c>
      <c r="B3" s="84"/>
      <c r="C3" s="84"/>
      <c r="D3" s="84"/>
    </row>
    <row r="4" spans="1:4" x14ac:dyDescent="0.2">
      <c r="A4" s="2"/>
      <c r="B4" s="2"/>
      <c r="C4" s="2"/>
      <c r="D4" s="2"/>
    </row>
    <row r="5" spans="1:4" x14ac:dyDescent="0.2">
      <c r="A5" s="93" t="s">
        <v>103</v>
      </c>
      <c r="B5" s="94"/>
      <c r="C5" s="94"/>
      <c r="D5" s="95"/>
    </row>
    <row r="6" spans="1:4" x14ac:dyDescent="0.2">
      <c r="A6" s="29" t="s">
        <v>4</v>
      </c>
      <c r="B6" s="30" t="s">
        <v>99</v>
      </c>
      <c r="C6" s="31"/>
      <c r="D6" s="32" t="s">
        <v>194</v>
      </c>
    </row>
    <row r="7" spans="1:4" x14ac:dyDescent="0.2">
      <c r="A7" s="29" t="s">
        <v>6</v>
      </c>
      <c r="B7" s="30" t="s">
        <v>100</v>
      </c>
      <c r="C7" s="31"/>
      <c r="D7" s="32" t="s">
        <v>195</v>
      </c>
    </row>
    <row r="8" spans="1:4" x14ac:dyDescent="0.2">
      <c r="A8" s="29" t="s">
        <v>8</v>
      </c>
      <c r="B8" s="30" t="s">
        <v>101</v>
      </c>
      <c r="C8" s="31"/>
      <c r="D8" s="33">
        <v>45629</v>
      </c>
    </row>
    <row r="9" spans="1:4" x14ac:dyDescent="0.2">
      <c r="A9" s="29" t="s">
        <v>10</v>
      </c>
      <c r="B9" s="100" t="s">
        <v>196</v>
      </c>
      <c r="C9" s="101"/>
      <c r="D9" s="102"/>
    </row>
    <row r="10" spans="1:4" x14ac:dyDescent="0.2">
      <c r="A10" s="29" t="s">
        <v>12</v>
      </c>
      <c r="B10" s="100" t="s">
        <v>197</v>
      </c>
      <c r="C10" s="101"/>
      <c r="D10" s="102"/>
    </row>
    <row r="12" spans="1:4" x14ac:dyDescent="0.2">
      <c r="A12" s="84" t="s">
        <v>87</v>
      </c>
      <c r="B12" s="84"/>
      <c r="C12" s="84"/>
      <c r="D12" s="84"/>
    </row>
    <row r="13" spans="1:4" x14ac:dyDescent="0.2">
      <c r="A13" s="2"/>
      <c r="B13" s="2"/>
      <c r="C13" s="2"/>
      <c r="D13" s="2"/>
    </row>
    <row r="14" spans="1:4" ht="38.25" x14ac:dyDescent="0.2">
      <c r="A14" s="96" t="s">
        <v>88</v>
      </c>
      <c r="B14" s="96"/>
      <c r="C14" s="7" t="s">
        <v>89</v>
      </c>
      <c r="D14" s="27" t="s">
        <v>90</v>
      </c>
    </row>
    <row r="15" spans="1:4" x14ac:dyDescent="0.2">
      <c r="A15" s="97" t="s">
        <v>112</v>
      </c>
      <c r="B15" s="97"/>
      <c r="C15" s="38" t="s">
        <v>106</v>
      </c>
      <c r="D15" s="38">
        <v>1512</v>
      </c>
    </row>
    <row r="17" spans="1:4" x14ac:dyDescent="0.2">
      <c r="A17" s="84" t="s">
        <v>71</v>
      </c>
      <c r="B17" s="84"/>
      <c r="C17" s="84"/>
      <c r="D17" s="84"/>
    </row>
    <row r="18" spans="1:4" x14ac:dyDescent="0.2">
      <c r="A18" s="2"/>
      <c r="B18" s="2"/>
      <c r="C18" s="2"/>
      <c r="D18" s="2"/>
    </row>
    <row r="19" spans="1:4" x14ac:dyDescent="0.2">
      <c r="A19" s="5">
        <v>1</v>
      </c>
      <c r="B19" s="5" t="s">
        <v>72</v>
      </c>
      <c r="C19" s="98" t="s">
        <v>105</v>
      </c>
      <c r="D19" s="99"/>
    </row>
    <row r="20" spans="1:4" x14ac:dyDescent="0.2">
      <c r="A20" s="5">
        <v>2</v>
      </c>
      <c r="B20" s="5" t="s">
        <v>91</v>
      </c>
      <c r="C20" s="98" t="s">
        <v>107</v>
      </c>
      <c r="D20" s="99"/>
    </row>
    <row r="21" spans="1:4" x14ac:dyDescent="0.2">
      <c r="A21" s="5">
        <v>3</v>
      </c>
      <c r="B21" s="5" t="s">
        <v>73</v>
      </c>
      <c r="C21" s="98"/>
      <c r="D21" s="99"/>
    </row>
    <row r="22" spans="1:4" x14ac:dyDescent="0.2">
      <c r="A22" s="5">
        <v>4</v>
      </c>
      <c r="B22" s="5" t="s">
        <v>74</v>
      </c>
      <c r="C22" s="98"/>
      <c r="D22" s="99"/>
    </row>
    <row r="23" spans="1:4" x14ac:dyDescent="0.2">
      <c r="A23" s="5">
        <v>5</v>
      </c>
      <c r="B23" s="5" t="s">
        <v>75</v>
      </c>
      <c r="C23" s="98"/>
      <c r="D23" s="99"/>
    </row>
    <row r="25" spans="1:4" x14ac:dyDescent="0.2">
      <c r="A25" s="84" t="s">
        <v>1</v>
      </c>
      <c r="B25" s="84"/>
      <c r="C25" s="84"/>
      <c r="D25" s="84"/>
    </row>
    <row r="27" spans="1:4" x14ac:dyDescent="0.2">
      <c r="A27" s="6">
        <v>1</v>
      </c>
      <c r="B27" s="81" t="s">
        <v>2</v>
      </c>
      <c r="C27" s="81"/>
      <c r="D27" s="6" t="s">
        <v>3</v>
      </c>
    </row>
    <row r="28" spans="1:4" x14ac:dyDescent="0.2">
      <c r="A28" s="7" t="s">
        <v>4</v>
      </c>
      <c r="B28" s="80" t="s">
        <v>5</v>
      </c>
      <c r="C28" s="80"/>
      <c r="D28" s="13">
        <v>1660</v>
      </c>
    </row>
    <row r="29" spans="1:4" x14ac:dyDescent="0.2">
      <c r="A29" s="7" t="s">
        <v>6</v>
      </c>
      <c r="B29" s="80" t="s">
        <v>7</v>
      </c>
      <c r="C29" s="80"/>
      <c r="D29" s="13"/>
    </row>
    <row r="30" spans="1:4" x14ac:dyDescent="0.2">
      <c r="A30" s="7" t="s">
        <v>8</v>
      </c>
      <c r="B30" s="80" t="s">
        <v>9</v>
      </c>
      <c r="C30" s="80"/>
      <c r="D30" s="13"/>
    </row>
    <row r="31" spans="1:4" x14ac:dyDescent="0.2">
      <c r="A31" s="7" t="s">
        <v>10</v>
      </c>
      <c r="B31" s="80" t="s">
        <v>11</v>
      </c>
      <c r="C31" s="80"/>
      <c r="D31" s="13"/>
    </row>
    <row r="32" spans="1:4" x14ac:dyDescent="0.2">
      <c r="A32" s="7" t="s">
        <v>12</v>
      </c>
      <c r="B32" s="80" t="s">
        <v>13</v>
      </c>
      <c r="C32" s="80"/>
      <c r="D32" s="13"/>
    </row>
    <row r="33" spans="1:4" x14ac:dyDescent="0.2">
      <c r="A33" s="7"/>
      <c r="B33" s="80"/>
      <c r="C33" s="80"/>
      <c r="D33" s="13"/>
    </row>
    <row r="34" spans="1:4" x14ac:dyDescent="0.2">
      <c r="A34" s="7" t="s">
        <v>14</v>
      </c>
      <c r="B34" s="80" t="s">
        <v>15</v>
      </c>
      <c r="C34" s="80"/>
      <c r="D34" s="13"/>
    </row>
    <row r="35" spans="1:4" x14ac:dyDescent="0.2">
      <c r="A35" s="81" t="s">
        <v>16</v>
      </c>
      <c r="B35" s="81"/>
      <c r="C35" s="81"/>
      <c r="D35" s="20">
        <f>SUM(D28:D34)</f>
        <v>1660</v>
      </c>
    </row>
    <row r="38" spans="1:4" x14ac:dyDescent="0.2">
      <c r="A38" s="84" t="s">
        <v>17</v>
      </c>
      <c r="B38" s="84"/>
      <c r="C38" s="84"/>
      <c r="D38" s="84"/>
    </row>
    <row r="39" spans="1:4" x14ac:dyDescent="0.2">
      <c r="A39" s="3"/>
    </row>
    <row r="40" spans="1:4" x14ac:dyDescent="0.2">
      <c r="A40" s="82" t="s">
        <v>18</v>
      </c>
      <c r="B40" s="82"/>
      <c r="C40" s="82"/>
      <c r="D40" s="82"/>
    </row>
    <row r="42" spans="1:4" x14ac:dyDescent="0.2">
      <c r="A42" s="6" t="s">
        <v>19</v>
      </c>
      <c r="B42" s="81" t="s">
        <v>20</v>
      </c>
      <c r="C42" s="81"/>
      <c r="D42" s="6" t="s">
        <v>3</v>
      </c>
    </row>
    <row r="43" spans="1:4" x14ac:dyDescent="0.2">
      <c r="A43" s="7" t="s">
        <v>4</v>
      </c>
      <c r="B43" s="8" t="s">
        <v>21</v>
      </c>
      <c r="C43" s="12">
        <f>TRUNC(1/12,4)</f>
        <v>8.3299999999999999E-2</v>
      </c>
      <c r="D43" s="13">
        <f>TRUNC($D$35*C43,2)</f>
        <v>138.27000000000001</v>
      </c>
    </row>
    <row r="44" spans="1:4" x14ac:dyDescent="0.2">
      <c r="A44" s="7" t="s">
        <v>6</v>
      </c>
      <c r="B44" s="8" t="s">
        <v>22</v>
      </c>
      <c r="C44" s="12">
        <f>TRUNC(((1+1/3)/12),4)</f>
        <v>0.1111</v>
      </c>
      <c r="D44" s="13">
        <f>TRUNC($D$35*C44,2)</f>
        <v>184.42</v>
      </c>
    </row>
    <row r="45" spans="1:4" x14ac:dyDescent="0.2">
      <c r="A45" s="81" t="s">
        <v>16</v>
      </c>
      <c r="B45" s="81"/>
      <c r="C45" s="28">
        <f>SUM(C43:C44)</f>
        <v>0.19440000000000002</v>
      </c>
      <c r="D45" s="19">
        <f>SUM(D43:D44)</f>
        <v>322.69</v>
      </c>
    </row>
    <row r="48" spans="1:4" x14ac:dyDescent="0.2">
      <c r="A48" s="86" t="s">
        <v>23</v>
      </c>
      <c r="B48" s="86"/>
      <c r="C48" s="86"/>
      <c r="D48" s="86"/>
    </row>
    <row r="50" spans="1:4" x14ac:dyDescent="0.2">
      <c r="A50" s="6" t="s">
        <v>24</v>
      </c>
      <c r="B50" s="6" t="s">
        <v>25</v>
      </c>
      <c r="C50" s="6" t="s">
        <v>26</v>
      </c>
      <c r="D50" s="6" t="s">
        <v>3</v>
      </c>
    </row>
    <row r="51" spans="1:4" x14ac:dyDescent="0.2">
      <c r="A51" s="7" t="s">
        <v>4</v>
      </c>
      <c r="B51" s="8" t="s">
        <v>27</v>
      </c>
      <c r="C51" s="9">
        <v>0.2</v>
      </c>
      <c r="D51" s="13">
        <f>TRUNC(($D$35+$D$45)*C51,2)</f>
        <v>396.53</v>
      </c>
    </row>
    <row r="52" spans="1:4" x14ac:dyDescent="0.2">
      <c r="A52" s="7" t="s">
        <v>6</v>
      </c>
      <c r="B52" s="8" t="s">
        <v>28</v>
      </c>
      <c r="C52" s="9">
        <v>2.5000000000000001E-2</v>
      </c>
      <c r="D52" s="13">
        <f t="shared" ref="D52:D58" si="0">TRUNC(($D$35+$D$45)*C52,2)</f>
        <v>49.56</v>
      </c>
    </row>
    <row r="53" spans="1:4" x14ac:dyDescent="0.2">
      <c r="A53" s="7" t="s">
        <v>8</v>
      </c>
      <c r="B53" s="8" t="s">
        <v>29</v>
      </c>
      <c r="C53" s="16">
        <v>0.03</v>
      </c>
      <c r="D53" s="13">
        <f t="shared" si="0"/>
        <v>59.48</v>
      </c>
    </row>
    <row r="54" spans="1:4" x14ac:dyDescent="0.2">
      <c r="A54" s="7" t="s">
        <v>10</v>
      </c>
      <c r="B54" s="8" t="s">
        <v>30</v>
      </c>
      <c r="C54" s="9">
        <v>1.4999999999999999E-2</v>
      </c>
      <c r="D54" s="13">
        <f t="shared" si="0"/>
        <v>29.74</v>
      </c>
    </row>
    <row r="55" spans="1:4" x14ac:dyDescent="0.2">
      <c r="A55" s="7" t="s">
        <v>12</v>
      </c>
      <c r="B55" s="8" t="s">
        <v>31</v>
      </c>
      <c r="C55" s="9">
        <v>0.01</v>
      </c>
      <c r="D55" s="13">
        <f t="shared" si="0"/>
        <v>19.82</v>
      </c>
    </row>
    <row r="56" spans="1:4" x14ac:dyDescent="0.2">
      <c r="A56" s="7" t="s">
        <v>32</v>
      </c>
      <c r="B56" s="8" t="s">
        <v>33</v>
      </c>
      <c r="C56" s="9">
        <v>6.0000000000000001E-3</v>
      </c>
      <c r="D56" s="13">
        <f t="shared" si="0"/>
        <v>11.89</v>
      </c>
    </row>
    <row r="57" spans="1:4" x14ac:dyDescent="0.2">
      <c r="A57" s="7" t="s">
        <v>14</v>
      </c>
      <c r="B57" s="8" t="s">
        <v>34</v>
      </c>
      <c r="C57" s="9">
        <v>2E-3</v>
      </c>
      <c r="D57" s="13">
        <f t="shared" si="0"/>
        <v>3.96</v>
      </c>
    </row>
    <row r="58" spans="1:4" x14ac:dyDescent="0.2">
      <c r="A58" s="7" t="s">
        <v>35</v>
      </c>
      <c r="B58" s="8" t="s">
        <v>36</v>
      </c>
      <c r="C58" s="9">
        <v>0.08</v>
      </c>
      <c r="D58" s="13">
        <f t="shared" si="0"/>
        <v>158.61000000000001</v>
      </c>
    </row>
    <row r="59" spans="1:4" x14ac:dyDescent="0.2">
      <c r="A59" s="81" t="s">
        <v>37</v>
      </c>
      <c r="B59" s="81"/>
      <c r="C59" s="15">
        <f>SUM(C51:C58)</f>
        <v>0.36800000000000005</v>
      </c>
      <c r="D59" s="19">
        <f>SUM(D51:D58)</f>
        <v>729.59</v>
      </c>
    </row>
    <row r="62" spans="1:4" x14ac:dyDescent="0.2">
      <c r="A62" s="82" t="s">
        <v>38</v>
      </c>
      <c r="B62" s="82"/>
      <c r="C62" s="82"/>
      <c r="D62" s="82"/>
    </row>
    <row r="64" spans="1:4" x14ac:dyDescent="0.2">
      <c r="A64" s="6" t="s">
        <v>39</v>
      </c>
      <c r="B64" s="83" t="s">
        <v>40</v>
      </c>
      <c r="C64" s="83"/>
      <c r="D64" s="6" t="s">
        <v>3</v>
      </c>
    </row>
    <row r="65" spans="1:5" x14ac:dyDescent="0.2">
      <c r="A65" s="7" t="s">
        <v>4</v>
      </c>
      <c r="B65" s="80" t="s">
        <v>41</v>
      </c>
      <c r="C65" s="80"/>
      <c r="D65" s="13">
        <f>IF((26*2*5.9)-(D28*0.06)&gt;0,(26*2*5.9)-(D28*0.06),0)</f>
        <v>207.20000000000002</v>
      </c>
    </row>
    <row r="66" spans="1:5" x14ac:dyDescent="0.2">
      <c r="A66" s="7" t="s">
        <v>6</v>
      </c>
      <c r="B66" s="80" t="s">
        <v>42</v>
      </c>
      <c r="C66" s="80"/>
      <c r="D66" s="13">
        <f>22*0.8*22</f>
        <v>387.20000000000005</v>
      </c>
    </row>
    <row r="67" spans="1:5" x14ac:dyDescent="0.2">
      <c r="A67" s="7" t="s">
        <v>8</v>
      </c>
      <c r="B67" s="80" t="s">
        <v>108</v>
      </c>
      <c r="C67" s="80"/>
      <c r="D67" s="13">
        <v>320</v>
      </c>
    </row>
    <row r="68" spans="1:5" x14ac:dyDescent="0.2">
      <c r="A68" s="37" t="s">
        <v>10</v>
      </c>
      <c r="B68" s="80" t="s">
        <v>109</v>
      </c>
      <c r="C68" s="80"/>
      <c r="D68" s="13">
        <v>26.5</v>
      </c>
    </row>
    <row r="69" spans="1:5" x14ac:dyDescent="0.2">
      <c r="A69" s="7" t="s">
        <v>12</v>
      </c>
      <c r="B69" s="80" t="s">
        <v>110</v>
      </c>
      <c r="C69" s="80"/>
      <c r="D69" s="13">
        <v>5.21</v>
      </c>
    </row>
    <row r="70" spans="1:5" x14ac:dyDescent="0.2">
      <c r="A70" s="81" t="s">
        <v>16</v>
      </c>
      <c r="B70" s="81"/>
      <c r="C70" s="81"/>
      <c r="D70" s="19">
        <f>SUM(D65:D69)</f>
        <v>946.11000000000013</v>
      </c>
    </row>
    <row r="73" spans="1:5" x14ac:dyDescent="0.2">
      <c r="A73" s="82" t="s">
        <v>43</v>
      </c>
      <c r="B73" s="82"/>
      <c r="C73" s="82"/>
      <c r="D73" s="82"/>
    </row>
    <row r="75" spans="1:5" x14ac:dyDescent="0.2">
      <c r="A75" s="6">
        <v>2</v>
      </c>
      <c r="B75" s="83" t="s">
        <v>44</v>
      </c>
      <c r="C75" s="83"/>
      <c r="D75" s="6" t="s">
        <v>3</v>
      </c>
    </row>
    <row r="76" spans="1:5" x14ac:dyDescent="0.2">
      <c r="A76" s="7" t="s">
        <v>19</v>
      </c>
      <c r="B76" s="80" t="s">
        <v>20</v>
      </c>
      <c r="C76" s="80"/>
      <c r="D76" s="14">
        <f>D45</f>
        <v>322.69</v>
      </c>
    </row>
    <row r="77" spans="1:5" x14ac:dyDescent="0.2">
      <c r="A77" s="7" t="s">
        <v>24</v>
      </c>
      <c r="B77" s="80" t="s">
        <v>25</v>
      </c>
      <c r="C77" s="80"/>
      <c r="D77" s="14">
        <f>D59</f>
        <v>729.59</v>
      </c>
    </row>
    <row r="78" spans="1:5" x14ac:dyDescent="0.2">
      <c r="A78" s="7" t="s">
        <v>39</v>
      </c>
      <c r="B78" s="80" t="s">
        <v>40</v>
      </c>
      <c r="C78" s="80"/>
      <c r="D78" s="14">
        <f>D70</f>
        <v>946.11000000000013</v>
      </c>
    </row>
    <row r="79" spans="1:5" x14ac:dyDescent="0.2">
      <c r="A79" s="81" t="s">
        <v>16</v>
      </c>
      <c r="B79" s="81"/>
      <c r="C79" s="81"/>
      <c r="D79" s="19">
        <f>SUM(D76:D78)</f>
        <v>1998.39</v>
      </c>
    </row>
    <row r="80" spans="1:5" x14ac:dyDescent="0.2">
      <c r="A80" s="4"/>
      <c r="E80" s="18"/>
    </row>
    <row r="82" spans="1:5" x14ac:dyDescent="0.2">
      <c r="A82" s="84" t="s">
        <v>45</v>
      </c>
      <c r="B82" s="84"/>
      <c r="C82" s="84"/>
      <c r="D82" s="84"/>
      <c r="E82" s="17"/>
    </row>
    <row r="83" spans="1:5" ht="12.75" customHeight="1" x14ac:dyDescent="0.2">
      <c r="E83" s="18"/>
    </row>
    <row r="84" spans="1:5" x14ac:dyDescent="0.2">
      <c r="A84" s="6">
        <v>3</v>
      </c>
      <c r="B84" s="83" t="s">
        <v>46</v>
      </c>
      <c r="C84" s="83"/>
      <c r="D84" s="6" t="s">
        <v>3</v>
      </c>
    </row>
    <row r="85" spans="1:5" x14ac:dyDescent="0.2">
      <c r="A85" s="7" t="s">
        <v>4</v>
      </c>
      <c r="B85" s="10" t="s">
        <v>47</v>
      </c>
      <c r="C85" s="9">
        <f>TRUNC(((1/12)*0%),4)</f>
        <v>0</v>
      </c>
      <c r="D85" s="13">
        <f>TRUNC($D$35*C85,2)</f>
        <v>0</v>
      </c>
    </row>
    <row r="86" spans="1:5" x14ac:dyDescent="0.2">
      <c r="A86" s="7" t="s">
        <v>6</v>
      </c>
      <c r="B86" s="10" t="s">
        <v>48</v>
      </c>
      <c r="C86" s="9">
        <v>0.08</v>
      </c>
      <c r="D86" s="13">
        <f>TRUNC(D85*C86,2)</f>
        <v>0</v>
      </c>
    </row>
    <row r="87" spans="1:5" x14ac:dyDescent="0.2">
      <c r="A87" s="7" t="s">
        <v>8</v>
      </c>
      <c r="B87" s="10" t="s">
        <v>97</v>
      </c>
      <c r="C87" s="9">
        <f>TRUNC(8%*0%*40%,4)</f>
        <v>0</v>
      </c>
      <c r="D87" s="13">
        <f>TRUNC($D$35*C87,2)</f>
        <v>0</v>
      </c>
    </row>
    <row r="88" spans="1:5" x14ac:dyDescent="0.2">
      <c r="A88" s="7" t="s">
        <v>10</v>
      </c>
      <c r="B88" s="10" t="s">
        <v>49</v>
      </c>
      <c r="C88" s="9">
        <f>TRUNC(((7/30)/12)*0%,4)</f>
        <v>0</v>
      </c>
      <c r="D88" s="13">
        <f>TRUNC($D$35*C88,2)</f>
        <v>0</v>
      </c>
    </row>
    <row r="89" spans="1:5" ht="25.5" x14ac:dyDescent="0.2">
      <c r="A89" s="7" t="s">
        <v>12</v>
      </c>
      <c r="B89" s="10" t="s">
        <v>92</v>
      </c>
      <c r="C89" s="9">
        <f>C59</f>
        <v>0.36800000000000005</v>
      </c>
      <c r="D89" s="13">
        <f>TRUNC(D88*C89,2)</f>
        <v>0</v>
      </c>
    </row>
    <row r="90" spans="1:5" x14ac:dyDescent="0.2">
      <c r="A90" s="7" t="s">
        <v>32</v>
      </c>
      <c r="B90" s="10" t="s">
        <v>98</v>
      </c>
      <c r="C90" s="9">
        <f>TRUNC(8%*0%*40%,4)</f>
        <v>0</v>
      </c>
      <c r="D90" s="13">
        <f t="shared" ref="D90" si="1">TRUNC($D$35*C90,2)</f>
        <v>0</v>
      </c>
    </row>
    <row r="91" spans="1:5" x14ac:dyDescent="0.2">
      <c r="A91" s="87" t="s">
        <v>16</v>
      </c>
      <c r="B91" s="88"/>
      <c r="C91" s="89"/>
      <c r="D91" s="19">
        <f>SUM(D85:D90)</f>
        <v>0</v>
      </c>
    </row>
    <row r="94" spans="1:5" x14ac:dyDescent="0.2">
      <c r="A94" s="84" t="s">
        <v>50</v>
      </c>
      <c r="B94" s="84"/>
      <c r="C94" s="84"/>
      <c r="D94" s="84"/>
    </row>
    <row r="97" spans="1:6" x14ac:dyDescent="0.2">
      <c r="A97" s="82" t="s">
        <v>76</v>
      </c>
      <c r="B97" s="82"/>
      <c r="C97" s="82"/>
      <c r="D97" s="82"/>
    </row>
    <row r="98" spans="1:6" x14ac:dyDescent="0.2">
      <c r="A98" s="3"/>
    </row>
    <row r="99" spans="1:6" x14ac:dyDescent="0.2">
      <c r="A99" s="6" t="s">
        <v>51</v>
      </c>
      <c r="B99" s="83" t="s">
        <v>77</v>
      </c>
      <c r="C99" s="83"/>
      <c r="D99" s="6" t="s">
        <v>3</v>
      </c>
    </row>
    <row r="100" spans="1:6" x14ac:dyDescent="0.2">
      <c r="A100" s="7" t="s">
        <v>4</v>
      </c>
      <c r="B100" s="8" t="s">
        <v>78</v>
      </c>
      <c r="C100" s="9">
        <f>TRUNC(((1+1/3)/12)/12,4)*0</f>
        <v>0</v>
      </c>
      <c r="D100" s="13">
        <f>TRUNC(($D$35+$D$79+$D$91)*C100,2)</f>
        <v>0</v>
      </c>
    </row>
    <row r="101" spans="1:6" x14ac:dyDescent="0.2">
      <c r="A101" s="7" t="s">
        <v>6</v>
      </c>
      <c r="B101" s="8" t="s">
        <v>79</v>
      </c>
      <c r="C101" s="9">
        <f>TRUNC(((2/30)/12),4)*0</f>
        <v>0</v>
      </c>
      <c r="D101" s="13">
        <f t="shared" ref="D101:D105" si="2">TRUNC(($D$35+$D$79+$D$91)*C101,2)</f>
        <v>0</v>
      </c>
    </row>
    <row r="102" spans="1:6" x14ac:dyDescent="0.2">
      <c r="A102" s="7" t="s">
        <v>8</v>
      </c>
      <c r="B102" s="8" t="s">
        <v>80</v>
      </c>
      <c r="C102" s="9">
        <f>TRUNC(((5/30)/12)*2%,4)*0</f>
        <v>0</v>
      </c>
      <c r="D102" s="13">
        <f t="shared" si="2"/>
        <v>0</v>
      </c>
    </row>
    <row r="103" spans="1:6" x14ac:dyDescent="0.2">
      <c r="A103" s="7" t="s">
        <v>10</v>
      </c>
      <c r="B103" s="8" t="s">
        <v>81</v>
      </c>
      <c r="C103" s="9">
        <f>TRUNC(((15/30)/12)*8%,4)*0</f>
        <v>0</v>
      </c>
      <c r="D103" s="13">
        <f t="shared" si="2"/>
        <v>0</v>
      </c>
    </row>
    <row r="104" spans="1:6" x14ac:dyDescent="0.2">
      <c r="A104" s="7" t="s">
        <v>12</v>
      </c>
      <c r="B104" s="8" t="s">
        <v>82</v>
      </c>
      <c r="C104" s="9">
        <f>((1+1/3)/12)*3%*(4/12)*0</f>
        <v>0</v>
      </c>
      <c r="D104" s="13">
        <f t="shared" si="2"/>
        <v>0</v>
      </c>
    </row>
    <row r="105" spans="1:6" x14ac:dyDescent="0.2">
      <c r="A105" s="7" t="s">
        <v>32</v>
      </c>
      <c r="B105" s="8" t="s">
        <v>83</v>
      </c>
      <c r="C105" s="9"/>
      <c r="D105" s="13">
        <f t="shared" si="2"/>
        <v>0</v>
      </c>
    </row>
    <row r="106" spans="1:6" x14ac:dyDescent="0.2">
      <c r="A106" s="81" t="s">
        <v>37</v>
      </c>
      <c r="B106" s="81"/>
      <c r="C106" s="81"/>
      <c r="D106" s="19">
        <f>SUM(D100:D105)</f>
        <v>0</v>
      </c>
      <c r="E106" s="17"/>
      <c r="F106" s="17"/>
    </row>
    <row r="109" spans="1:6" x14ac:dyDescent="0.2">
      <c r="A109" s="82" t="s">
        <v>84</v>
      </c>
      <c r="B109" s="82"/>
      <c r="C109" s="82"/>
      <c r="D109" s="82"/>
    </row>
    <row r="110" spans="1:6" x14ac:dyDescent="0.2">
      <c r="A110" s="3"/>
    </row>
    <row r="111" spans="1:6" x14ac:dyDescent="0.2">
      <c r="A111" s="6" t="s">
        <v>52</v>
      </c>
      <c r="B111" s="83" t="s">
        <v>85</v>
      </c>
      <c r="C111" s="83"/>
      <c r="D111" s="6" t="s">
        <v>3</v>
      </c>
    </row>
    <row r="112" spans="1:6" x14ac:dyDescent="0.2">
      <c r="A112" s="7" t="s">
        <v>4</v>
      </c>
      <c r="B112" s="90" t="s">
        <v>86</v>
      </c>
      <c r="C112" s="91"/>
      <c r="D112" s="13">
        <f>((D35+D79+D91)/220)*22*0</f>
        <v>0</v>
      </c>
    </row>
    <row r="113" spans="1:4" x14ac:dyDescent="0.2">
      <c r="A113" s="81" t="s">
        <v>16</v>
      </c>
      <c r="B113" s="81"/>
      <c r="C113" s="81"/>
      <c r="D113" s="19">
        <f>SUM(D112)</f>
        <v>0</v>
      </c>
    </row>
    <row r="116" spans="1:4" x14ac:dyDescent="0.2">
      <c r="A116" s="82" t="s">
        <v>53</v>
      </c>
      <c r="B116" s="82"/>
      <c r="C116" s="82"/>
      <c r="D116" s="82"/>
    </row>
    <row r="117" spans="1:4" x14ac:dyDescent="0.2">
      <c r="A117" s="3"/>
    </row>
    <row r="118" spans="1:4" x14ac:dyDescent="0.2">
      <c r="A118" s="6">
        <v>4</v>
      </c>
      <c r="B118" s="81" t="s">
        <v>54</v>
      </c>
      <c r="C118" s="81"/>
      <c r="D118" s="6" t="s">
        <v>3</v>
      </c>
    </row>
    <row r="119" spans="1:4" x14ac:dyDescent="0.2">
      <c r="A119" s="7" t="s">
        <v>51</v>
      </c>
      <c r="B119" s="80" t="s">
        <v>77</v>
      </c>
      <c r="C119" s="80"/>
      <c r="D119" s="14">
        <f>D106</f>
        <v>0</v>
      </c>
    </row>
    <row r="120" spans="1:4" x14ac:dyDescent="0.2">
      <c r="A120" s="7" t="s">
        <v>52</v>
      </c>
      <c r="B120" s="80" t="s">
        <v>85</v>
      </c>
      <c r="C120" s="80"/>
      <c r="D120" s="14">
        <f>D113</f>
        <v>0</v>
      </c>
    </row>
    <row r="121" spans="1:4" x14ac:dyDescent="0.2">
      <c r="A121" s="81" t="s">
        <v>16</v>
      </c>
      <c r="B121" s="81"/>
      <c r="C121" s="81"/>
      <c r="D121" s="19">
        <f>SUM(D119:D120)</f>
        <v>0</v>
      </c>
    </row>
    <row r="124" spans="1:4" x14ac:dyDescent="0.2">
      <c r="A124" s="84" t="s">
        <v>55</v>
      </c>
      <c r="B124" s="84"/>
      <c r="C124" s="84"/>
      <c r="D124" s="84"/>
    </row>
    <row r="126" spans="1:4" x14ac:dyDescent="0.2">
      <c r="A126" s="6">
        <v>5</v>
      </c>
      <c r="B126" s="92" t="s">
        <v>56</v>
      </c>
      <c r="C126" s="92"/>
      <c r="D126" s="6" t="s">
        <v>3</v>
      </c>
    </row>
    <row r="127" spans="1:4" x14ac:dyDescent="0.2">
      <c r="A127" s="7" t="s">
        <v>4</v>
      </c>
      <c r="B127" s="8" t="s">
        <v>57</v>
      </c>
      <c r="C127" s="8"/>
      <c r="D127" s="13"/>
    </row>
    <row r="128" spans="1:4" x14ac:dyDescent="0.2">
      <c r="A128" s="7" t="s">
        <v>6</v>
      </c>
      <c r="B128" s="8" t="s">
        <v>58</v>
      </c>
      <c r="C128" s="8"/>
      <c r="D128" s="13"/>
    </row>
    <row r="129" spans="1:4" x14ac:dyDescent="0.2">
      <c r="A129" s="7" t="s">
        <v>8</v>
      </c>
      <c r="B129" s="8" t="s">
        <v>59</v>
      </c>
      <c r="C129" s="8"/>
      <c r="D129" s="13">
        <v>0.28999999999999998</v>
      </c>
    </row>
    <row r="130" spans="1:4" x14ac:dyDescent="0.2">
      <c r="A130" s="7" t="s">
        <v>10</v>
      </c>
      <c r="B130" s="8" t="s">
        <v>15</v>
      </c>
      <c r="C130" s="8"/>
      <c r="D130" s="13"/>
    </row>
    <row r="131" spans="1:4" x14ac:dyDescent="0.2">
      <c r="A131" s="81" t="s">
        <v>37</v>
      </c>
      <c r="B131" s="81"/>
      <c r="C131" s="81"/>
      <c r="D131" s="20">
        <f>SUM(D127:D130)</f>
        <v>0.28999999999999998</v>
      </c>
    </row>
    <row r="134" spans="1:4" x14ac:dyDescent="0.2">
      <c r="A134" s="84" t="s">
        <v>60</v>
      </c>
      <c r="B134" s="84"/>
      <c r="C134" s="84"/>
      <c r="D134" s="84"/>
    </row>
    <row r="136" spans="1:4" x14ac:dyDescent="0.2">
      <c r="A136" s="6">
        <v>6</v>
      </c>
      <c r="B136" s="11" t="s">
        <v>61</v>
      </c>
      <c r="C136" s="6" t="s">
        <v>26</v>
      </c>
      <c r="D136" s="6" t="s">
        <v>3</v>
      </c>
    </row>
    <row r="137" spans="1:4" x14ac:dyDescent="0.2">
      <c r="A137" s="7" t="s">
        <v>4</v>
      </c>
      <c r="B137" s="8" t="s">
        <v>62</v>
      </c>
      <c r="C137" s="9">
        <v>0.05</v>
      </c>
      <c r="D137" s="14">
        <f>D157*C137</f>
        <v>182.93400000000003</v>
      </c>
    </row>
    <row r="138" spans="1:4" x14ac:dyDescent="0.2">
      <c r="A138" s="7" t="s">
        <v>6</v>
      </c>
      <c r="B138" s="8" t="s">
        <v>63</v>
      </c>
      <c r="C138" s="9">
        <v>0.1</v>
      </c>
      <c r="D138" s="13">
        <f>(D157+D137)*C138</f>
        <v>384.16140000000007</v>
      </c>
    </row>
    <row r="139" spans="1:4" x14ac:dyDescent="0.2">
      <c r="A139" s="7" t="s">
        <v>8</v>
      </c>
      <c r="B139" s="8" t="s">
        <v>64</v>
      </c>
      <c r="C139" s="12">
        <f>SUM(C140:C145)</f>
        <v>0.14250000000000002</v>
      </c>
      <c r="D139" s="13">
        <f>(D157+D137+D138)*C139/(1-C139)</f>
        <v>702.24255918367362</v>
      </c>
    </row>
    <row r="140" spans="1:4" x14ac:dyDescent="0.2">
      <c r="A140" s="7"/>
      <c r="B140" s="8" t="s">
        <v>65</v>
      </c>
      <c r="C140" s="9"/>
      <c r="D140" s="14">
        <f>$D$159*C140</f>
        <v>0</v>
      </c>
    </row>
    <row r="141" spans="1:4" x14ac:dyDescent="0.2">
      <c r="A141" s="7"/>
      <c r="B141" s="25" t="s">
        <v>94</v>
      </c>
      <c r="C141" s="9">
        <v>1.6500000000000001E-2</v>
      </c>
      <c r="D141" s="14">
        <f t="shared" ref="D141:D142" si="3">$D$159*C141</f>
        <v>81.312330000000017</v>
      </c>
    </row>
    <row r="142" spans="1:4" x14ac:dyDescent="0.2">
      <c r="A142" s="7"/>
      <c r="B142" s="25" t="s">
        <v>95</v>
      </c>
      <c r="C142" s="9">
        <v>7.5999999999999998E-2</v>
      </c>
      <c r="D142" s="14">
        <f t="shared" si="3"/>
        <v>374.52952000000005</v>
      </c>
    </row>
    <row r="143" spans="1:4" x14ac:dyDescent="0.2">
      <c r="A143" s="7"/>
      <c r="B143" s="8" t="s">
        <v>66</v>
      </c>
      <c r="C143" s="7"/>
      <c r="D143" s="14">
        <f t="shared" ref="D143:D144" si="4">$D$159*C143</f>
        <v>0</v>
      </c>
    </row>
    <row r="144" spans="1:4" x14ac:dyDescent="0.2">
      <c r="A144" s="7"/>
      <c r="B144" s="8" t="s">
        <v>67</v>
      </c>
      <c r="C144" s="9"/>
      <c r="D144" s="14">
        <f t="shared" si="4"/>
        <v>0</v>
      </c>
    </row>
    <row r="145" spans="1:4" x14ac:dyDescent="0.2">
      <c r="A145" s="7"/>
      <c r="B145" s="25" t="s">
        <v>96</v>
      </c>
      <c r="C145" s="9">
        <v>0.05</v>
      </c>
      <c r="D145" s="14">
        <f t="shared" ref="D145" si="5">$D$159*C145</f>
        <v>246.40100000000004</v>
      </c>
    </row>
    <row r="146" spans="1:4" ht="13.5" x14ac:dyDescent="0.2">
      <c r="A146" s="87" t="s">
        <v>37</v>
      </c>
      <c r="B146" s="88"/>
      <c r="C146" s="21">
        <f>(1+C138)*(1+C137)/(1-C139)-1</f>
        <v>0.34693877551020447</v>
      </c>
      <c r="D146" s="19">
        <f>SUM(D137:D139)</f>
        <v>1269.3379591836738</v>
      </c>
    </row>
    <row r="149" spans="1:4" x14ac:dyDescent="0.2">
      <c r="A149" s="84" t="s">
        <v>104</v>
      </c>
      <c r="B149" s="84"/>
      <c r="C149" s="84"/>
      <c r="D149" s="84"/>
    </row>
    <row r="151" spans="1:4" x14ac:dyDescent="0.2">
      <c r="A151" s="6"/>
      <c r="B151" s="81" t="s">
        <v>68</v>
      </c>
      <c r="C151" s="81"/>
      <c r="D151" s="6" t="s">
        <v>3</v>
      </c>
    </row>
    <row r="152" spans="1:4" x14ac:dyDescent="0.2">
      <c r="A152" s="6" t="s">
        <v>4</v>
      </c>
      <c r="B152" s="80" t="s">
        <v>1</v>
      </c>
      <c r="C152" s="80"/>
      <c r="D152" s="22">
        <f>D35</f>
        <v>1660</v>
      </c>
    </row>
    <row r="153" spans="1:4" x14ac:dyDescent="0.2">
      <c r="A153" s="6" t="s">
        <v>6</v>
      </c>
      <c r="B153" s="80" t="s">
        <v>17</v>
      </c>
      <c r="C153" s="80"/>
      <c r="D153" s="22">
        <f>D79</f>
        <v>1998.39</v>
      </c>
    </row>
    <row r="154" spans="1:4" x14ac:dyDescent="0.2">
      <c r="A154" s="6" t="s">
        <v>8</v>
      </c>
      <c r="B154" s="80" t="s">
        <v>45</v>
      </c>
      <c r="C154" s="80"/>
      <c r="D154" s="22">
        <f>D91</f>
        <v>0</v>
      </c>
    </row>
    <row r="155" spans="1:4" x14ac:dyDescent="0.2">
      <c r="A155" s="6" t="s">
        <v>10</v>
      </c>
      <c r="B155" s="80" t="s">
        <v>50</v>
      </c>
      <c r="C155" s="80"/>
      <c r="D155" s="22">
        <f>D121</f>
        <v>0</v>
      </c>
    </row>
    <row r="156" spans="1:4" x14ac:dyDescent="0.2">
      <c r="A156" s="6" t="s">
        <v>12</v>
      </c>
      <c r="B156" s="80" t="s">
        <v>55</v>
      </c>
      <c r="C156" s="80"/>
      <c r="D156" s="22">
        <f>D131</f>
        <v>0.28999999999999998</v>
      </c>
    </row>
    <row r="157" spans="1:4" x14ac:dyDescent="0.2">
      <c r="A157" s="81" t="s">
        <v>93</v>
      </c>
      <c r="B157" s="81"/>
      <c r="C157" s="81"/>
      <c r="D157" s="23">
        <f>SUM(D152:D156)</f>
        <v>3658.6800000000003</v>
      </c>
    </row>
    <row r="158" spans="1:4" x14ac:dyDescent="0.2">
      <c r="A158" s="6" t="s">
        <v>32</v>
      </c>
      <c r="B158" s="80" t="s">
        <v>69</v>
      </c>
      <c r="C158" s="80"/>
      <c r="D158" s="24">
        <f>D146</f>
        <v>1269.3379591836738</v>
      </c>
    </row>
    <row r="159" spans="1:4" x14ac:dyDescent="0.2">
      <c r="A159" s="81" t="s">
        <v>70</v>
      </c>
      <c r="B159" s="81"/>
      <c r="C159" s="81"/>
      <c r="D159" s="23">
        <f>ROUND(SUM(D157:D158),2)</f>
        <v>4928.0200000000004</v>
      </c>
    </row>
  </sheetData>
  <mergeCells count="75">
    <mergeCell ref="A5:D5"/>
    <mergeCell ref="A14:B14"/>
    <mergeCell ref="A15:B15"/>
    <mergeCell ref="C20:D20"/>
    <mergeCell ref="A45:B45"/>
    <mergeCell ref="B30:C30"/>
    <mergeCell ref="C19:D19"/>
    <mergeCell ref="C21:D21"/>
    <mergeCell ref="C22:D22"/>
    <mergeCell ref="C23:D23"/>
    <mergeCell ref="A25:D25"/>
    <mergeCell ref="A38:D38"/>
    <mergeCell ref="B9:D9"/>
    <mergeCell ref="B10:D10"/>
    <mergeCell ref="B158:C158"/>
    <mergeCell ref="A159:C159"/>
    <mergeCell ref="A134:D134"/>
    <mergeCell ref="B112:C112"/>
    <mergeCell ref="B120:C120"/>
    <mergeCell ref="A121:C121"/>
    <mergeCell ref="A124:D124"/>
    <mergeCell ref="B126:C126"/>
    <mergeCell ref="A131:C131"/>
    <mergeCell ref="A146:B146"/>
    <mergeCell ref="A149:D149"/>
    <mergeCell ref="B151:C151"/>
    <mergeCell ref="B152:C152"/>
    <mergeCell ref="B153:C153"/>
    <mergeCell ref="B154:C154"/>
    <mergeCell ref="B155:C155"/>
    <mergeCell ref="B111:C111"/>
    <mergeCell ref="A113:C113"/>
    <mergeCell ref="A116:D116"/>
    <mergeCell ref="B118:C118"/>
    <mergeCell ref="B119:C119"/>
    <mergeCell ref="A97:D97"/>
    <mergeCell ref="B99:C99"/>
    <mergeCell ref="B67:C67"/>
    <mergeCell ref="B69:C69"/>
    <mergeCell ref="A70:C70"/>
    <mergeCell ref="A94:D94"/>
    <mergeCell ref="A91:C91"/>
    <mergeCell ref="B68:C68"/>
    <mergeCell ref="A1:D1"/>
    <mergeCell ref="A48:D48"/>
    <mergeCell ref="A59:B59"/>
    <mergeCell ref="A40:D40"/>
    <mergeCell ref="B42:C42"/>
    <mergeCell ref="B31:C31"/>
    <mergeCell ref="B32:C32"/>
    <mergeCell ref="B34:C34"/>
    <mergeCell ref="B33:C33"/>
    <mergeCell ref="A35:C35"/>
    <mergeCell ref="A17:D17"/>
    <mergeCell ref="B27:C27"/>
    <mergeCell ref="B28:C28"/>
    <mergeCell ref="B29:C29"/>
    <mergeCell ref="A3:D3"/>
    <mergeCell ref="A12:D12"/>
    <mergeCell ref="B156:C156"/>
    <mergeCell ref="A157:C157"/>
    <mergeCell ref="A62:D62"/>
    <mergeCell ref="B64:C64"/>
    <mergeCell ref="B65:C65"/>
    <mergeCell ref="B66:C66"/>
    <mergeCell ref="A73:D73"/>
    <mergeCell ref="B75:C75"/>
    <mergeCell ref="B76:C76"/>
    <mergeCell ref="B77:C77"/>
    <mergeCell ref="B78:C78"/>
    <mergeCell ref="A79:C79"/>
    <mergeCell ref="A82:D82"/>
    <mergeCell ref="B84:C84"/>
    <mergeCell ref="A106:C106"/>
    <mergeCell ref="A109:D109"/>
  </mergeCells>
  <pageMargins left="0.51181102362204722" right="0.51181102362204722" top="0.78740157480314965" bottom="0.78740157480314965" header="0.31496062992125984" footer="0.31496062992125984"/>
  <pageSetup paperSize="9" scale="84" fitToHeight="0"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9"/>
  <sheetViews>
    <sheetView zoomScale="115" zoomScaleNormal="115" workbookViewId="0">
      <selection activeCell="A14" sqref="A14:B14"/>
    </sheetView>
  </sheetViews>
  <sheetFormatPr defaultRowHeight="12.75" x14ac:dyDescent="0.2"/>
  <cols>
    <col min="1" max="1" width="9.140625" style="1"/>
    <col min="2" max="2" width="60.28515625" style="1" customWidth="1"/>
    <col min="3" max="3" width="18" style="1" customWidth="1"/>
    <col min="4" max="4" width="21.42578125" style="1" customWidth="1"/>
    <col min="5" max="5" width="12.7109375" style="1" customWidth="1"/>
    <col min="6" max="6" width="12" style="1" customWidth="1"/>
    <col min="7" max="7" width="15.140625" style="1" customWidth="1"/>
    <col min="8" max="16384" width="9.140625" style="1"/>
  </cols>
  <sheetData>
    <row r="1" spans="1:4" ht="15.75" x14ac:dyDescent="0.25">
      <c r="A1" s="85" t="s">
        <v>0</v>
      </c>
      <c r="B1" s="85"/>
      <c r="C1" s="85"/>
      <c r="D1" s="85"/>
    </row>
    <row r="2" spans="1:4" ht="15.75" x14ac:dyDescent="0.25">
      <c r="A2" s="26"/>
      <c r="B2" s="26"/>
      <c r="C2" s="26"/>
      <c r="D2" s="26"/>
    </row>
    <row r="3" spans="1:4" x14ac:dyDescent="0.2">
      <c r="A3" s="84" t="s">
        <v>102</v>
      </c>
      <c r="B3" s="84"/>
      <c r="C3" s="84"/>
      <c r="D3" s="84"/>
    </row>
    <row r="4" spans="1:4" x14ac:dyDescent="0.2">
      <c r="A4" s="2"/>
      <c r="B4" s="2"/>
      <c r="C4" s="2"/>
      <c r="D4" s="2"/>
    </row>
    <row r="5" spans="1:4" x14ac:dyDescent="0.2">
      <c r="A5" s="93" t="s">
        <v>103</v>
      </c>
      <c r="B5" s="94"/>
      <c r="C5" s="94"/>
      <c r="D5" s="95"/>
    </row>
    <row r="6" spans="1:4" x14ac:dyDescent="0.2">
      <c r="A6" s="29" t="s">
        <v>4</v>
      </c>
      <c r="B6" s="30" t="s">
        <v>99</v>
      </c>
      <c r="C6" s="31"/>
      <c r="D6" s="32" t="s">
        <v>194</v>
      </c>
    </row>
    <row r="7" spans="1:4" x14ac:dyDescent="0.2">
      <c r="A7" s="29" t="s">
        <v>6</v>
      </c>
      <c r="B7" s="30" t="s">
        <v>100</v>
      </c>
      <c r="C7" s="31"/>
      <c r="D7" s="32" t="s">
        <v>195</v>
      </c>
    </row>
    <row r="8" spans="1:4" x14ac:dyDescent="0.2">
      <c r="A8" s="29" t="s">
        <v>8</v>
      </c>
      <c r="B8" s="30" t="s">
        <v>101</v>
      </c>
      <c r="C8" s="31"/>
      <c r="D8" s="33">
        <v>45629</v>
      </c>
    </row>
    <row r="9" spans="1:4" x14ac:dyDescent="0.2">
      <c r="A9" s="29" t="s">
        <v>10</v>
      </c>
      <c r="B9" s="100" t="s">
        <v>196</v>
      </c>
      <c r="C9" s="101"/>
      <c r="D9" s="102"/>
    </row>
    <row r="10" spans="1:4" x14ac:dyDescent="0.2">
      <c r="A10" s="29" t="s">
        <v>12</v>
      </c>
      <c r="B10" s="100" t="s">
        <v>197</v>
      </c>
      <c r="C10" s="101"/>
      <c r="D10" s="102"/>
    </row>
    <row r="12" spans="1:4" x14ac:dyDescent="0.2">
      <c r="A12" s="84" t="s">
        <v>87</v>
      </c>
      <c r="B12" s="84"/>
      <c r="C12" s="84"/>
      <c r="D12" s="84"/>
    </row>
    <row r="13" spans="1:4" x14ac:dyDescent="0.2">
      <c r="A13" s="2"/>
      <c r="B13" s="2"/>
      <c r="C13" s="2"/>
      <c r="D13" s="2"/>
    </row>
    <row r="14" spans="1:4" ht="38.25" x14ac:dyDescent="0.2">
      <c r="A14" s="96" t="s">
        <v>88</v>
      </c>
      <c r="B14" s="96"/>
      <c r="C14" s="37" t="s">
        <v>89</v>
      </c>
      <c r="D14" s="27" t="s">
        <v>90</v>
      </c>
    </row>
    <row r="15" spans="1:4" x14ac:dyDescent="0.2">
      <c r="A15" s="97" t="s">
        <v>111</v>
      </c>
      <c r="B15" s="97"/>
      <c r="C15" s="38" t="s">
        <v>106</v>
      </c>
      <c r="D15" s="38">
        <v>4</v>
      </c>
    </row>
    <row r="17" spans="1:4" x14ac:dyDescent="0.2">
      <c r="A17" s="84" t="s">
        <v>71</v>
      </c>
      <c r="B17" s="84"/>
      <c r="C17" s="84"/>
      <c r="D17" s="84"/>
    </row>
    <row r="18" spans="1:4" x14ac:dyDescent="0.2">
      <c r="A18" s="2"/>
      <c r="B18" s="2"/>
      <c r="C18" s="2"/>
      <c r="D18" s="2"/>
    </row>
    <row r="19" spans="1:4" x14ac:dyDescent="0.2">
      <c r="A19" s="5">
        <v>1</v>
      </c>
      <c r="B19" s="5" t="s">
        <v>72</v>
      </c>
      <c r="C19" s="98" t="s">
        <v>105</v>
      </c>
      <c r="D19" s="99"/>
    </row>
    <row r="20" spans="1:4" x14ac:dyDescent="0.2">
      <c r="A20" s="5">
        <v>2</v>
      </c>
      <c r="B20" s="5" t="s">
        <v>91</v>
      </c>
      <c r="C20" s="98" t="s">
        <v>107</v>
      </c>
      <c r="D20" s="99"/>
    </row>
    <row r="21" spans="1:4" x14ac:dyDescent="0.2">
      <c r="A21" s="5">
        <v>3</v>
      </c>
      <c r="B21" s="5" t="s">
        <v>73</v>
      </c>
      <c r="C21" s="98"/>
      <c r="D21" s="99"/>
    </row>
    <row r="22" spans="1:4" x14ac:dyDescent="0.2">
      <c r="A22" s="5">
        <v>4</v>
      </c>
      <c r="B22" s="5" t="s">
        <v>74</v>
      </c>
      <c r="C22" s="98"/>
      <c r="D22" s="99"/>
    </row>
    <row r="23" spans="1:4" x14ac:dyDescent="0.2">
      <c r="A23" s="5">
        <v>5</v>
      </c>
      <c r="B23" s="5" t="s">
        <v>75</v>
      </c>
      <c r="C23" s="98"/>
      <c r="D23" s="99"/>
    </row>
    <row r="25" spans="1:4" x14ac:dyDescent="0.2">
      <c r="A25" s="84" t="s">
        <v>1</v>
      </c>
      <c r="B25" s="84"/>
      <c r="C25" s="84"/>
      <c r="D25" s="84"/>
    </row>
    <row r="27" spans="1:4" x14ac:dyDescent="0.2">
      <c r="A27" s="35">
        <v>1</v>
      </c>
      <c r="B27" s="81" t="s">
        <v>2</v>
      </c>
      <c r="C27" s="81"/>
      <c r="D27" s="35" t="s">
        <v>3</v>
      </c>
    </row>
    <row r="28" spans="1:4" x14ac:dyDescent="0.2">
      <c r="A28" s="37" t="s">
        <v>4</v>
      </c>
      <c r="B28" s="80" t="s">
        <v>5</v>
      </c>
      <c r="C28" s="80"/>
      <c r="D28" s="13">
        <v>1660</v>
      </c>
    </row>
    <row r="29" spans="1:4" x14ac:dyDescent="0.2">
      <c r="A29" s="37" t="s">
        <v>6</v>
      </c>
      <c r="B29" s="80" t="s">
        <v>7</v>
      </c>
      <c r="C29" s="80"/>
      <c r="D29" s="13"/>
    </row>
    <row r="30" spans="1:4" x14ac:dyDescent="0.2">
      <c r="A30" s="37" t="s">
        <v>8</v>
      </c>
      <c r="B30" s="80" t="s">
        <v>9</v>
      </c>
      <c r="C30" s="80"/>
      <c r="D30" s="13"/>
    </row>
    <row r="31" spans="1:4" x14ac:dyDescent="0.2">
      <c r="A31" s="37" t="s">
        <v>10</v>
      </c>
      <c r="B31" s="80" t="s">
        <v>11</v>
      </c>
      <c r="C31" s="80"/>
      <c r="D31" s="13"/>
    </row>
    <row r="32" spans="1:4" x14ac:dyDescent="0.2">
      <c r="A32" s="37" t="s">
        <v>12</v>
      </c>
      <c r="B32" s="80" t="s">
        <v>13</v>
      </c>
      <c r="C32" s="80"/>
      <c r="D32" s="13"/>
    </row>
    <row r="33" spans="1:4" x14ac:dyDescent="0.2">
      <c r="A33" s="37"/>
      <c r="B33" s="80"/>
      <c r="C33" s="80"/>
      <c r="D33" s="13"/>
    </row>
    <row r="34" spans="1:4" x14ac:dyDescent="0.2">
      <c r="A34" s="37" t="s">
        <v>14</v>
      </c>
      <c r="B34" s="80" t="s">
        <v>15</v>
      </c>
      <c r="C34" s="80"/>
      <c r="D34" s="13"/>
    </row>
    <row r="35" spans="1:4" x14ac:dyDescent="0.2">
      <c r="A35" s="81" t="s">
        <v>16</v>
      </c>
      <c r="B35" s="81"/>
      <c r="C35" s="81"/>
      <c r="D35" s="20">
        <f>SUM(D28:D34)</f>
        <v>1660</v>
      </c>
    </row>
    <row r="38" spans="1:4" x14ac:dyDescent="0.2">
      <c r="A38" s="84" t="s">
        <v>17</v>
      </c>
      <c r="B38" s="84"/>
      <c r="C38" s="84"/>
      <c r="D38" s="84"/>
    </row>
    <row r="39" spans="1:4" x14ac:dyDescent="0.2">
      <c r="A39" s="3"/>
    </row>
    <row r="40" spans="1:4" x14ac:dyDescent="0.2">
      <c r="A40" s="82" t="s">
        <v>18</v>
      </c>
      <c r="B40" s="82"/>
      <c r="C40" s="82"/>
      <c r="D40" s="82"/>
    </row>
    <row r="42" spans="1:4" x14ac:dyDescent="0.2">
      <c r="A42" s="35" t="s">
        <v>19</v>
      </c>
      <c r="B42" s="81" t="s">
        <v>20</v>
      </c>
      <c r="C42" s="81"/>
      <c r="D42" s="35" t="s">
        <v>3</v>
      </c>
    </row>
    <row r="43" spans="1:4" x14ac:dyDescent="0.2">
      <c r="A43" s="37" t="s">
        <v>4</v>
      </c>
      <c r="B43" s="34" t="s">
        <v>21</v>
      </c>
      <c r="C43" s="12">
        <f>TRUNC(1/12,4)</f>
        <v>8.3299999999999999E-2</v>
      </c>
      <c r="D43" s="13">
        <f>TRUNC($D$35*C43,2)</f>
        <v>138.27000000000001</v>
      </c>
    </row>
    <row r="44" spans="1:4" x14ac:dyDescent="0.2">
      <c r="A44" s="37" t="s">
        <v>6</v>
      </c>
      <c r="B44" s="34" t="s">
        <v>22</v>
      </c>
      <c r="C44" s="12">
        <f>TRUNC(((1+1/3)/12),4)</f>
        <v>0.1111</v>
      </c>
      <c r="D44" s="13">
        <f>TRUNC($D$35*C44,2)</f>
        <v>184.42</v>
      </c>
    </row>
    <row r="45" spans="1:4" x14ac:dyDescent="0.2">
      <c r="A45" s="81" t="s">
        <v>16</v>
      </c>
      <c r="B45" s="81"/>
      <c r="C45" s="28">
        <f>SUM(C43:C44)</f>
        <v>0.19440000000000002</v>
      </c>
      <c r="D45" s="19">
        <f>SUM(D43:D44)</f>
        <v>322.69</v>
      </c>
    </row>
    <row r="48" spans="1:4" x14ac:dyDescent="0.2">
      <c r="A48" s="86" t="s">
        <v>23</v>
      </c>
      <c r="B48" s="86"/>
      <c r="C48" s="86"/>
      <c r="D48" s="86"/>
    </row>
    <row r="50" spans="1:4" x14ac:dyDescent="0.2">
      <c r="A50" s="35" t="s">
        <v>24</v>
      </c>
      <c r="B50" s="35" t="s">
        <v>25</v>
      </c>
      <c r="C50" s="35" t="s">
        <v>26</v>
      </c>
      <c r="D50" s="35" t="s">
        <v>3</v>
      </c>
    </row>
    <row r="51" spans="1:4" x14ac:dyDescent="0.2">
      <c r="A51" s="37" t="s">
        <v>4</v>
      </c>
      <c r="B51" s="34" t="s">
        <v>27</v>
      </c>
      <c r="C51" s="9">
        <v>0.2</v>
      </c>
      <c r="D51" s="13">
        <f>TRUNC(($D$35+$D$45)*C51,2)</f>
        <v>396.53</v>
      </c>
    </row>
    <row r="52" spans="1:4" x14ac:dyDescent="0.2">
      <c r="A52" s="37" t="s">
        <v>6</v>
      </c>
      <c r="B52" s="34" t="s">
        <v>28</v>
      </c>
      <c r="C52" s="9">
        <v>2.5000000000000001E-2</v>
      </c>
      <c r="D52" s="13">
        <f t="shared" ref="D52:D58" si="0">TRUNC(($D$35+$D$45)*C52,2)</f>
        <v>49.56</v>
      </c>
    </row>
    <row r="53" spans="1:4" x14ac:dyDescent="0.2">
      <c r="A53" s="37" t="s">
        <v>8</v>
      </c>
      <c r="B53" s="34" t="s">
        <v>29</v>
      </c>
      <c r="C53" s="16">
        <v>0.03</v>
      </c>
      <c r="D53" s="13">
        <f t="shared" si="0"/>
        <v>59.48</v>
      </c>
    </row>
    <row r="54" spans="1:4" x14ac:dyDescent="0.2">
      <c r="A54" s="37" t="s">
        <v>10</v>
      </c>
      <c r="B54" s="34" t="s">
        <v>30</v>
      </c>
      <c r="C54" s="9">
        <v>1.4999999999999999E-2</v>
      </c>
      <c r="D54" s="13">
        <f t="shared" si="0"/>
        <v>29.74</v>
      </c>
    </row>
    <row r="55" spans="1:4" x14ac:dyDescent="0.2">
      <c r="A55" s="37" t="s">
        <v>12</v>
      </c>
      <c r="B55" s="34" t="s">
        <v>31</v>
      </c>
      <c r="C55" s="9">
        <v>0.01</v>
      </c>
      <c r="D55" s="13">
        <f t="shared" si="0"/>
        <v>19.82</v>
      </c>
    </row>
    <row r="56" spans="1:4" x14ac:dyDescent="0.2">
      <c r="A56" s="37" t="s">
        <v>32</v>
      </c>
      <c r="B56" s="34" t="s">
        <v>33</v>
      </c>
      <c r="C56" s="9">
        <v>6.0000000000000001E-3</v>
      </c>
      <c r="D56" s="13">
        <f t="shared" si="0"/>
        <v>11.89</v>
      </c>
    </row>
    <row r="57" spans="1:4" x14ac:dyDescent="0.2">
      <c r="A57" s="37" t="s">
        <v>14</v>
      </c>
      <c r="B57" s="34" t="s">
        <v>34</v>
      </c>
      <c r="C57" s="9">
        <v>2E-3</v>
      </c>
      <c r="D57" s="13">
        <f t="shared" si="0"/>
        <v>3.96</v>
      </c>
    </row>
    <row r="58" spans="1:4" x14ac:dyDescent="0.2">
      <c r="A58" s="37" t="s">
        <v>35</v>
      </c>
      <c r="B58" s="34" t="s">
        <v>36</v>
      </c>
      <c r="C58" s="9">
        <v>0.08</v>
      </c>
      <c r="D58" s="13">
        <f t="shared" si="0"/>
        <v>158.61000000000001</v>
      </c>
    </row>
    <row r="59" spans="1:4" x14ac:dyDescent="0.2">
      <c r="A59" s="81" t="s">
        <v>37</v>
      </c>
      <c r="B59" s="81"/>
      <c r="C59" s="15">
        <f>SUM(C51:C58)</f>
        <v>0.36800000000000005</v>
      </c>
      <c r="D59" s="19">
        <f>SUM(D51:D58)</f>
        <v>729.59</v>
      </c>
    </row>
    <row r="62" spans="1:4" x14ac:dyDescent="0.2">
      <c r="A62" s="82" t="s">
        <v>38</v>
      </c>
      <c r="B62" s="82"/>
      <c r="C62" s="82"/>
      <c r="D62" s="82"/>
    </row>
    <row r="64" spans="1:4" x14ac:dyDescent="0.2">
      <c r="A64" s="35" t="s">
        <v>39</v>
      </c>
      <c r="B64" s="83" t="s">
        <v>40</v>
      </c>
      <c r="C64" s="83"/>
      <c r="D64" s="35" t="s">
        <v>3</v>
      </c>
    </row>
    <row r="65" spans="1:5" x14ac:dyDescent="0.2">
      <c r="A65" s="37" t="s">
        <v>4</v>
      </c>
      <c r="B65" s="80" t="s">
        <v>41</v>
      </c>
      <c r="C65" s="80"/>
      <c r="D65" s="13">
        <f>IF((26*2*5.9)-(D28*0.06)&gt;0,(26*2*5.9)-(D28*0.06),0)</f>
        <v>207.20000000000002</v>
      </c>
    </row>
    <row r="66" spans="1:5" x14ac:dyDescent="0.2">
      <c r="A66" s="37" t="s">
        <v>6</v>
      </c>
      <c r="B66" s="80" t="s">
        <v>42</v>
      </c>
      <c r="C66" s="80"/>
      <c r="D66" s="13">
        <f>22*0.8*22</f>
        <v>387.20000000000005</v>
      </c>
    </row>
    <row r="67" spans="1:5" x14ac:dyDescent="0.2">
      <c r="A67" s="37" t="s">
        <v>8</v>
      </c>
      <c r="B67" s="80" t="s">
        <v>108</v>
      </c>
      <c r="C67" s="80"/>
      <c r="D67" s="13">
        <v>320</v>
      </c>
    </row>
    <row r="68" spans="1:5" x14ac:dyDescent="0.2">
      <c r="A68" s="37" t="s">
        <v>10</v>
      </c>
      <c r="B68" s="80" t="s">
        <v>109</v>
      </c>
      <c r="C68" s="80"/>
      <c r="D68" s="13">
        <v>26.5</v>
      </c>
    </row>
    <row r="69" spans="1:5" x14ac:dyDescent="0.2">
      <c r="A69" s="37" t="s">
        <v>12</v>
      </c>
      <c r="B69" s="80" t="s">
        <v>110</v>
      </c>
      <c r="C69" s="80"/>
      <c r="D69" s="13">
        <v>5.21</v>
      </c>
    </row>
    <row r="70" spans="1:5" x14ac:dyDescent="0.2">
      <c r="A70" s="81" t="s">
        <v>16</v>
      </c>
      <c r="B70" s="81"/>
      <c r="C70" s="81"/>
      <c r="D70" s="19">
        <f>SUM(D65:D69)</f>
        <v>946.11000000000013</v>
      </c>
    </row>
    <row r="73" spans="1:5" x14ac:dyDescent="0.2">
      <c r="A73" s="82" t="s">
        <v>43</v>
      </c>
      <c r="B73" s="82"/>
      <c r="C73" s="82"/>
      <c r="D73" s="82"/>
    </row>
    <row r="75" spans="1:5" x14ac:dyDescent="0.2">
      <c r="A75" s="35">
        <v>2</v>
      </c>
      <c r="B75" s="83" t="s">
        <v>44</v>
      </c>
      <c r="C75" s="83"/>
      <c r="D75" s="35" t="s">
        <v>3</v>
      </c>
    </row>
    <row r="76" spans="1:5" x14ac:dyDescent="0.2">
      <c r="A76" s="37" t="s">
        <v>19</v>
      </c>
      <c r="B76" s="80" t="s">
        <v>20</v>
      </c>
      <c r="C76" s="80"/>
      <c r="D76" s="14">
        <f>D45</f>
        <v>322.69</v>
      </c>
    </row>
    <row r="77" spans="1:5" x14ac:dyDescent="0.2">
      <c r="A77" s="37" t="s">
        <v>24</v>
      </c>
      <c r="B77" s="80" t="s">
        <v>25</v>
      </c>
      <c r="C77" s="80"/>
      <c r="D77" s="14">
        <f>D59</f>
        <v>729.59</v>
      </c>
    </row>
    <row r="78" spans="1:5" x14ac:dyDescent="0.2">
      <c r="A78" s="37" t="s">
        <v>39</v>
      </c>
      <c r="B78" s="80" t="s">
        <v>40</v>
      </c>
      <c r="C78" s="80"/>
      <c r="D78" s="14">
        <f>D70</f>
        <v>946.11000000000013</v>
      </c>
    </row>
    <row r="79" spans="1:5" x14ac:dyDescent="0.2">
      <c r="A79" s="81" t="s">
        <v>16</v>
      </c>
      <c r="B79" s="81"/>
      <c r="C79" s="81"/>
      <c r="D79" s="19">
        <f>SUM(D76:D78)</f>
        <v>1998.39</v>
      </c>
    </row>
    <row r="80" spans="1:5" x14ac:dyDescent="0.2">
      <c r="A80" s="4"/>
      <c r="E80" s="18"/>
    </row>
    <row r="82" spans="1:5" x14ac:dyDescent="0.2">
      <c r="A82" s="84" t="s">
        <v>45</v>
      </c>
      <c r="B82" s="84"/>
      <c r="C82" s="84"/>
      <c r="D82" s="84"/>
      <c r="E82" s="17"/>
    </row>
    <row r="83" spans="1:5" ht="12.75" customHeight="1" x14ac:dyDescent="0.2">
      <c r="E83" s="18"/>
    </row>
    <row r="84" spans="1:5" x14ac:dyDescent="0.2">
      <c r="A84" s="35">
        <v>3</v>
      </c>
      <c r="B84" s="83" t="s">
        <v>46</v>
      </c>
      <c r="C84" s="83"/>
      <c r="D84" s="35" t="s">
        <v>3</v>
      </c>
    </row>
    <row r="85" spans="1:5" x14ac:dyDescent="0.2">
      <c r="A85" s="37" t="s">
        <v>4</v>
      </c>
      <c r="B85" s="10" t="s">
        <v>47</v>
      </c>
      <c r="C85" s="9">
        <f>TRUNC(((1/12)*0%),4)</f>
        <v>0</v>
      </c>
      <c r="D85" s="13">
        <f>TRUNC($D$35*C85,2)</f>
        <v>0</v>
      </c>
    </row>
    <row r="86" spans="1:5" x14ac:dyDescent="0.2">
      <c r="A86" s="37" t="s">
        <v>6</v>
      </c>
      <c r="B86" s="10" t="s">
        <v>48</v>
      </c>
      <c r="C86" s="9">
        <v>0.08</v>
      </c>
      <c r="D86" s="13">
        <f>TRUNC(D85*C86,2)</f>
        <v>0</v>
      </c>
    </row>
    <row r="87" spans="1:5" x14ac:dyDescent="0.2">
      <c r="A87" s="37" t="s">
        <v>8</v>
      </c>
      <c r="B87" s="10" t="s">
        <v>97</v>
      </c>
      <c r="C87" s="9">
        <f>TRUNC(8%*0%*40%,4)</f>
        <v>0</v>
      </c>
      <c r="D87" s="13">
        <f>TRUNC($D$35*C87,2)</f>
        <v>0</v>
      </c>
    </row>
    <row r="88" spans="1:5" x14ac:dyDescent="0.2">
      <c r="A88" s="37" t="s">
        <v>10</v>
      </c>
      <c r="B88" s="10" t="s">
        <v>49</v>
      </c>
      <c r="C88" s="9">
        <f>TRUNC(((7/30)/12)*0%,4)</f>
        <v>0</v>
      </c>
      <c r="D88" s="13">
        <f>TRUNC($D$35*C88,2)</f>
        <v>0</v>
      </c>
    </row>
    <row r="89" spans="1:5" ht="25.5" x14ac:dyDescent="0.2">
      <c r="A89" s="37" t="s">
        <v>12</v>
      </c>
      <c r="B89" s="10" t="s">
        <v>92</v>
      </c>
      <c r="C89" s="9">
        <f>C59</f>
        <v>0.36800000000000005</v>
      </c>
      <c r="D89" s="13">
        <f>TRUNC(D88*C89,2)</f>
        <v>0</v>
      </c>
    </row>
    <row r="90" spans="1:5" x14ac:dyDescent="0.2">
      <c r="A90" s="37" t="s">
        <v>32</v>
      </c>
      <c r="B90" s="10" t="s">
        <v>98</v>
      </c>
      <c r="C90" s="9">
        <f>TRUNC(8%*0%*40%,4)</f>
        <v>0</v>
      </c>
      <c r="D90" s="13">
        <f t="shared" ref="D90" si="1">TRUNC($D$35*C90,2)</f>
        <v>0</v>
      </c>
    </row>
    <row r="91" spans="1:5" x14ac:dyDescent="0.2">
      <c r="A91" s="87" t="s">
        <v>16</v>
      </c>
      <c r="B91" s="88"/>
      <c r="C91" s="89"/>
      <c r="D91" s="19">
        <f>SUM(D85:D90)</f>
        <v>0</v>
      </c>
    </row>
    <row r="94" spans="1:5" x14ac:dyDescent="0.2">
      <c r="A94" s="84" t="s">
        <v>50</v>
      </c>
      <c r="B94" s="84"/>
      <c r="C94" s="84"/>
      <c r="D94" s="84"/>
    </row>
    <row r="97" spans="1:6" x14ac:dyDescent="0.2">
      <c r="A97" s="82" t="s">
        <v>76</v>
      </c>
      <c r="B97" s="82"/>
      <c r="C97" s="82"/>
      <c r="D97" s="82"/>
    </row>
    <row r="98" spans="1:6" x14ac:dyDescent="0.2">
      <c r="A98" s="3"/>
    </row>
    <row r="99" spans="1:6" x14ac:dyDescent="0.2">
      <c r="A99" s="35" t="s">
        <v>51</v>
      </c>
      <c r="B99" s="83" t="s">
        <v>77</v>
      </c>
      <c r="C99" s="83"/>
      <c r="D99" s="35" t="s">
        <v>3</v>
      </c>
    </row>
    <row r="100" spans="1:6" x14ac:dyDescent="0.2">
      <c r="A100" s="37" t="s">
        <v>4</v>
      </c>
      <c r="B100" s="34" t="s">
        <v>78</v>
      </c>
      <c r="C100" s="9">
        <f>TRUNC(((1+1/3)/12)/12,4)*0</f>
        <v>0</v>
      </c>
      <c r="D100" s="13">
        <f>TRUNC(($D$35+$D$79+$D$91)*C100,2)</f>
        <v>0</v>
      </c>
    </row>
    <row r="101" spans="1:6" x14ac:dyDescent="0.2">
      <c r="A101" s="37" t="s">
        <v>6</v>
      </c>
      <c r="B101" s="34" t="s">
        <v>79</v>
      </c>
      <c r="C101" s="9">
        <f>TRUNC(((2/30)/12),4)*0</f>
        <v>0</v>
      </c>
      <c r="D101" s="13">
        <f t="shared" ref="D101:D105" si="2">TRUNC(($D$35+$D$79+$D$91)*C101,2)</f>
        <v>0</v>
      </c>
    </row>
    <row r="102" spans="1:6" x14ac:dyDescent="0.2">
      <c r="A102" s="37" t="s">
        <v>8</v>
      </c>
      <c r="B102" s="34" t="s">
        <v>80</v>
      </c>
      <c r="C102" s="9">
        <f>TRUNC(((5/30)/12)*2%,4)*0</f>
        <v>0</v>
      </c>
      <c r="D102" s="13">
        <f t="shared" si="2"/>
        <v>0</v>
      </c>
    </row>
    <row r="103" spans="1:6" x14ac:dyDescent="0.2">
      <c r="A103" s="37" t="s">
        <v>10</v>
      </c>
      <c r="B103" s="34" t="s">
        <v>81</v>
      </c>
      <c r="C103" s="9">
        <f>TRUNC(((15/30)/12)*8%,4)*0</f>
        <v>0</v>
      </c>
      <c r="D103" s="13">
        <f t="shared" si="2"/>
        <v>0</v>
      </c>
    </row>
    <row r="104" spans="1:6" x14ac:dyDescent="0.2">
      <c r="A104" s="37" t="s">
        <v>12</v>
      </c>
      <c r="B104" s="34" t="s">
        <v>82</v>
      </c>
      <c r="C104" s="9">
        <f>((1+1/3)/12)*3%*(4/12)*0</f>
        <v>0</v>
      </c>
      <c r="D104" s="13">
        <f t="shared" si="2"/>
        <v>0</v>
      </c>
    </row>
    <row r="105" spans="1:6" x14ac:dyDescent="0.2">
      <c r="A105" s="37" t="s">
        <v>32</v>
      </c>
      <c r="B105" s="34" t="s">
        <v>83</v>
      </c>
      <c r="C105" s="9"/>
      <c r="D105" s="13">
        <f t="shared" si="2"/>
        <v>0</v>
      </c>
    </row>
    <row r="106" spans="1:6" x14ac:dyDescent="0.2">
      <c r="A106" s="81" t="s">
        <v>37</v>
      </c>
      <c r="B106" s="81"/>
      <c r="C106" s="81"/>
      <c r="D106" s="19">
        <f>SUM(D100:D105)</f>
        <v>0</v>
      </c>
      <c r="E106" s="17"/>
      <c r="F106" s="17"/>
    </row>
    <row r="109" spans="1:6" x14ac:dyDescent="0.2">
      <c r="A109" s="82" t="s">
        <v>84</v>
      </c>
      <c r="B109" s="82"/>
      <c r="C109" s="82"/>
      <c r="D109" s="82"/>
    </row>
    <row r="110" spans="1:6" x14ac:dyDescent="0.2">
      <c r="A110" s="3"/>
    </row>
    <row r="111" spans="1:6" x14ac:dyDescent="0.2">
      <c r="A111" s="35" t="s">
        <v>52</v>
      </c>
      <c r="B111" s="83" t="s">
        <v>85</v>
      </c>
      <c r="C111" s="83"/>
      <c r="D111" s="35" t="s">
        <v>3</v>
      </c>
    </row>
    <row r="112" spans="1:6" x14ac:dyDescent="0.2">
      <c r="A112" s="37" t="s">
        <v>4</v>
      </c>
      <c r="B112" s="90" t="s">
        <v>86</v>
      </c>
      <c r="C112" s="91"/>
      <c r="D112" s="13">
        <f>((D35+D79+D91)/220)*22*0</f>
        <v>0</v>
      </c>
    </row>
    <row r="113" spans="1:4" x14ac:dyDescent="0.2">
      <c r="A113" s="81" t="s">
        <v>16</v>
      </c>
      <c r="B113" s="81"/>
      <c r="C113" s="81"/>
      <c r="D113" s="19">
        <f>SUM(D112)</f>
        <v>0</v>
      </c>
    </row>
    <row r="116" spans="1:4" x14ac:dyDescent="0.2">
      <c r="A116" s="82" t="s">
        <v>53</v>
      </c>
      <c r="B116" s="82"/>
      <c r="C116" s="82"/>
      <c r="D116" s="82"/>
    </row>
    <row r="117" spans="1:4" x14ac:dyDescent="0.2">
      <c r="A117" s="3"/>
    </row>
    <row r="118" spans="1:4" x14ac:dyDescent="0.2">
      <c r="A118" s="35">
        <v>4</v>
      </c>
      <c r="B118" s="81" t="s">
        <v>54</v>
      </c>
      <c r="C118" s="81"/>
      <c r="D118" s="35" t="s">
        <v>3</v>
      </c>
    </row>
    <row r="119" spans="1:4" x14ac:dyDescent="0.2">
      <c r="A119" s="37" t="s">
        <v>51</v>
      </c>
      <c r="B119" s="80" t="s">
        <v>77</v>
      </c>
      <c r="C119" s="80"/>
      <c r="D119" s="14">
        <f>D106</f>
        <v>0</v>
      </c>
    </row>
    <row r="120" spans="1:4" x14ac:dyDescent="0.2">
      <c r="A120" s="37" t="s">
        <v>52</v>
      </c>
      <c r="B120" s="80" t="s">
        <v>85</v>
      </c>
      <c r="C120" s="80"/>
      <c r="D120" s="14">
        <f>D113</f>
        <v>0</v>
      </c>
    </row>
    <row r="121" spans="1:4" x14ac:dyDescent="0.2">
      <c r="A121" s="81" t="s">
        <v>16</v>
      </c>
      <c r="B121" s="81"/>
      <c r="C121" s="81"/>
      <c r="D121" s="19">
        <f>SUM(D119:D120)</f>
        <v>0</v>
      </c>
    </row>
    <row r="124" spans="1:4" x14ac:dyDescent="0.2">
      <c r="A124" s="84" t="s">
        <v>55</v>
      </c>
      <c r="B124" s="84"/>
      <c r="C124" s="84"/>
      <c r="D124" s="84"/>
    </row>
    <row r="126" spans="1:4" x14ac:dyDescent="0.2">
      <c r="A126" s="35">
        <v>5</v>
      </c>
      <c r="B126" s="92" t="s">
        <v>56</v>
      </c>
      <c r="C126" s="92"/>
      <c r="D126" s="35" t="s">
        <v>3</v>
      </c>
    </row>
    <row r="127" spans="1:4" x14ac:dyDescent="0.2">
      <c r="A127" s="37" t="s">
        <v>4</v>
      </c>
      <c r="B127" s="34" t="s">
        <v>57</v>
      </c>
      <c r="C127" s="34"/>
      <c r="D127" s="13"/>
    </row>
    <row r="128" spans="1:4" x14ac:dyDescent="0.2">
      <c r="A128" s="37" t="s">
        <v>6</v>
      </c>
      <c r="B128" s="34" t="s">
        <v>58</v>
      </c>
      <c r="C128" s="34"/>
      <c r="D128" s="13"/>
    </row>
    <row r="129" spans="1:4" x14ac:dyDescent="0.2">
      <c r="A129" s="37" t="s">
        <v>8</v>
      </c>
      <c r="B129" s="34" t="s">
        <v>59</v>
      </c>
      <c r="C129" s="34"/>
      <c r="D129" s="13">
        <v>0.28999999999999998</v>
      </c>
    </row>
    <row r="130" spans="1:4" x14ac:dyDescent="0.2">
      <c r="A130" s="37" t="s">
        <v>10</v>
      </c>
      <c r="B130" s="34" t="s">
        <v>15</v>
      </c>
      <c r="C130" s="34"/>
      <c r="D130" s="13"/>
    </row>
    <row r="131" spans="1:4" x14ac:dyDescent="0.2">
      <c r="A131" s="81" t="s">
        <v>37</v>
      </c>
      <c r="B131" s="81"/>
      <c r="C131" s="81"/>
      <c r="D131" s="20">
        <f>SUM(D127:D130)</f>
        <v>0.28999999999999998</v>
      </c>
    </row>
    <row r="134" spans="1:4" x14ac:dyDescent="0.2">
      <c r="A134" s="84" t="s">
        <v>60</v>
      </c>
      <c r="B134" s="84"/>
      <c r="C134" s="84"/>
      <c r="D134" s="84"/>
    </row>
    <row r="136" spans="1:4" x14ac:dyDescent="0.2">
      <c r="A136" s="35">
        <v>6</v>
      </c>
      <c r="B136" s="36" t="s">
        <v>61</v>
      </c>
      <c r="C136" s="35" t="s">
        <v>26</v>
      </c>
      <c r="D136" s="35" t="s">
        <v>3</v>
      </c>
    </row>
    <row r="137" spans="1:4" x14ac:dyDescent="0.2">
      <c r="A137" s="37" t="s">
        <v>4</v>
      </c>
      <c r="B137" s="34" t="s">
        <v>62</v>
      </c>
      <c r="C137" s="9">
        <v>0.05</v>
      </c>
      <c r="D137" s="14">
        <f>D157*C137</f>
        <v>182.93400000000003</v>
      </c>
    </row>
    <row r="138" spans="1:4" x14ac:dyDescent="0.2">
      <c r="A138" s="37" t="s">
        <v>6</v>
      </c>
      <c r="B138" s="34" t="s">
        <v>63</v>
      </c>
      <c r="C138" s="9">
        <v>0.1</v>
      </c>
      <c r="D138" s="13">
        <f>(D157+D137)*C138</f>
        <v>384.16140000000007</v>
      </c>
    </row>
    <row r="139" spans="1:4" x14ac:dyDescent="0.2">
      <c r="A139" s="37" t="s">
        <v>8</v>
      </c>
      <c r="B139" s="34" t="s">
        <v>64</v>
      </c>
      <c r="C139" s="12">
        <f>SUM(C140:C145)</f>
        <v>0.14250000000000002</v>
      </c>
      <c r="D139" s="13">
        <f>(D157+D137+D138)*C139/(1-C139)</f>
        <v>702.24255918367362</v>
      </c>
    </row>
    <row r="140" spans="1:4" x14ac:dyDescent="0.2">
      <c r="A140" s="37"/>
      <c r="B140" s="34" t="s">
        <v>65</v>
      </c>
      <c r="C140" s="9"/>
      <c r="D140" s="14">
        <f>$D$159*C140</f>
        <v>0</v>
      </c>
    </row>
    <row r="141" spans="1:4" x14ac:dyDescent="0.2">
      <c r="A141" s="37"/>
      <c r="B141" s="34" t="s">
        <v>94</v>
      </c>
      <c r="C141" s="9">
        <v>1.6500000000000001E-2</v>
      </c>
      <c r="D141" s="14">
        <f t="shared" ref="D141:D145" si="3">$D$159*C141</f>
        <v>81.312330000000017</v>
      </c>
    </row>
    <row r="142" spans="1:4" x14ac:dyDescent="0.2">
      <c r="A142" s="37"/>
      <c r="B142" s="34" t="s">
        <v>95</v>
      </c>
      <c r="C142" s="9">
        <v>7.5999999999999998E-2</v>
      </c>
      <c r="D142" s="14">
        <f t="shared" si="3"/>
        <v>374.52952000000005</v>
      </c>
    </row>
    <row r="143" spans="1:4" x14ac:dyDescent="0.2">
      <c r="A143" s="37"/>
      <c r="B143" s="34" t="s">
        <v>66</v>
      </c>
      <c r="C143" s="37"/>
      <c r="D143" s="14">
        <f t="shared" si="3"/>
        <v>0</v>
      </c>
    </row>
    <row r="144" spans="1:4" x14ac:dyDescent="0.2">
      <c r="A144" s="37"/>
      <c r="B144" s="34" t="s">
        <v>67</v>
      </c>
      <c r="C144" s="9"/>
      <c r="D144" s="14">
        <f t="shared" si="3"/>
        <v>0</v>
      </c>
    </row>
    <row r="145" spans="1:4" x14ac:dyDescent="0.2">
      <c r="A145" s="37"/>
      <c r="B145" s="34" t="s">
        <v>96</v>
      </c>
      <c r="C145" s="9">
        <v>0.05</v>
      </c>
      <c r="D145" s="14">
        <f t="shared" si="3"/>
        <v>246.40100000000004</v>
      </c>
    </row>
    <row r="146" spans="1:4" ht="13.5" x14ac:dyDescent="0.2">
      <c r="A146" s="87" t="s">
        <v>37</v>
      </c>
      <c r="B146" s="88"/>
      <c r="C146" s="21">
        <f>(1+C138)*(1+C137)/(1-C139)-1</f>
        <v>0.34693877551020447</v>
      </c>
      <c r="D146" s="19">
        <f>SUM(D137:D139)</f>
        <v>1269.3379591836738</v>
      </c>
    </row>
    <row r="149" spans="1:4" x14ac:dyDescent="0.2">
      <c r="A149" s="84" t="s">
        <v>104</v>
      </c>
      <c r="B149" s="84"/>
      <c r="C149" s="84"/>
      <c r="D149" s="84"/>
    </row>
    <row r="151" spans="1:4" x14ac:dyDescent="0.2">
      <c r="A151" s="35"/>
      <c r="B151" s="81" t="s">
        <v>68</v>
      </c>
      <c r="C151" s="81"/>
      <c r="D151" s="35" t="s">
        <v>3</v>
      </c>
    </row>
    <row r="152" spans="1:4" x14ac:dyDescent="0.2">
      <c r="A152" s="35" t="s">
        <v>4</v>
      </c>
      <c r="B152" s="80" t="s">
        <v>1</v>
      </c>
      <c r="C152" s="80"/>
      <c r="D152" s="22">
        <f>D35</f>
        <v>1660</v>
      </c>
    </row>
    <row r="153" spans="1:4" x14ac:dyDescent="0.2">
      <c r="A153" s="35" t="s">
        <v>6</v>
      </c>
      <c r="B153" s="80" t="s">
        <v>17</v>
      </c>
      <c r="C153" s="80"/>
      <c r="D153" s="22">
        <f>D79</f>
        <v>1998.39</v>
      </c>
    </row>
    <row r="154" spans="1:4" x14ac:dyDescent="0.2">
      <c r="A154" s="35" t="s">
        <v>8</v>
      </c>
      <c r="B154" s="80" t="s">
        <v>45</v>
      </c>
      <c r="C154" s="80"/>
      <c r="D154" s="22">
        <f>D91</f>
        <v>0</v>
      </c>
    </row>
    <row r="155" spans="1:4" x14ac:dyDescent="0.2">
      <c r="A155" s="35" t="s">
        <v>10</v>
      </c>
      <c r="B155" s="80" t="s">
        <v>50</v>
      </c>
      <c r="C155" s="80"/>
      <c r="D155" s="22">
        <f>D121</f>
        <v>0</v>
      </c>
    </row>
    <row r="156" spans="1:4" x14ac:dyDescent="0.2">
      <c r="A156" s="35" t="s">
        <v>12</v>
      </c>
      <c r="B156" s="80" t="s">
        <v>55</v>
      </c>
      <c r="C156" s="80"/>
      <c r="D156" s="22">
        <f>D131</f>
        <v>0.28999999999999998</v>
      </c>
    </row>
    <row r="157" spans="1:4" x14ac:dyDescent="0.2">
      <c r="A157" s="81" t="s">
        <v>93</v>
      </c>
      <c r="B157" s="81"/>
      <c r="C157" s="81"/>
      <c r="D157" s="23">
        <f>SUM(D152:D156)</f>
        <v>3658.6800000000003</v>
      </c>
    </row>
    <row r="158" spans="1:4" x14ac:dyDescent="0.2">
      <c r="A158" s="35" t="s">
        <v>32</v>
      </c>
      <c r="B158" s="80" t="s">
        <v>69</v>
      </c>
      <c r="C158" s="80"/>
      <c r="D158" s="24">
        <f>D146</f>
        <v>1269.3379591836738</v>
      </c>
    </row>
    <row r="159" spans="1:4" x14ac:dyDescent="0.2">
      <c r="A159" s="81" t="s">
        <v>70</v>
      </c>
      <c r="B159" s="81"/>
      <c r="C159" s="81"/>
      <c r="D159" s="23">
        <f>ROUND(SUM(D157:D158),2)</f>
        <v>4928.0200000000004</v>
      </c>
    </row>
  </sheetData>
  <mergeCells count="75">
    <mergeCell ref="A15:B15"/>
    <mergeCell ref="A1:D1"/>
    <mergeCell ref="A3:D3"/>
    <mergeCell ref="A5:D5"/>
    <mergeCell ref="A12:D12"/>
    <mergeCell ref="A14:B14"/>
    <mergeCell ref="B9:D9"/>
    <mergeCell ref="B10:D10"/>
    <mergeCell ref="B31:C31"/>
    <mergeCell ref="A17:D17"/>
    <mergeCell ref="C19:D19"/>
    <mergeCell ref="C20:D20"/>
    <mergeCell ref="C21:D21"/>
    <mergeCell ref="C22:D22"/>
    <mergeCell ref="C23:D23"/>
    <mergeCell ref="A25:D25"/>
    <mergeCell ref="B27:C27"/>
    <mergeCell ref="B28:C28"/>
    <mergeCell ref="B29:C29"/>
    <mergeCell ref="B30:C30"/>
    <mergeCell ref="B64:C64"/>
    <mergeCell ref="B32:C32"/>
    <mergeCell ref="B33:C33"/>
    <mergeCell ref="B34:C34"/>
    <mergeCell ref="A35:C35"/>
    <mergeCell ref="A38:D38"/>
    <mergeCell ref="A40:D40"/>
    <mergeCell ref="B42:C42"/>
    <mergeCell ref="A45:B45"/>
    <mergeCell ref="A48:D48"/>
    <mergeCell ref="A59:B59"/>
    <mergeCell ref="A62:D62"/>
    <mergeCell ref="A79:C79"/>
    <mergeCell ref="B65:C65"/>
    <mergeCell ref="B66:C66"/>
    <mergeCell ref="B67:C67"/>
    <mergeCell ref="B68:C68"/>
    <mergeCell ref="B69:C69"/>
    <mergeCell ref="A70:C70"/>
    <mergeCell ref="A73:D73"/>
    <mergeCell ref="B75:C75"/>
    <mergeCell ref="B76:C76"/>
    <mergeCell ref="B77:C77"/>
    <mergeCell ref="B78:C78"/>
    <mergeCell ref="A116:D116"/>
    <mergeCell ref="A82:D82"/>
    <mergeCell ref="B84:C84"/>
    <mergeCell ref="A91:C91"/>
    <mergeCell ref="A94:D94"/>
    <mergeCell ref="A97:D97"/>
    <mergeCell ref="B99:C99"/>
    <mergeCell ref="A106:C106"/>
    <mergeCell ref="A109:D109"/>
    <mergeCell ref="B111:C111"/>
    <mergeCell ref="B112:C112"/>
    <mergeCell ref="A113:C113"/>
    <mergeCell ref="B152:C152"/>
    <mergeCell ref="B118:C118"/>
    <mergeCell ref="B119:C119"/>
    <mergeCell ref="B120:C120"/>
    <mergeCell ref="A121:C121"/>
    <mergeCell ref="A124:D124"/>
    <mergeCell ref="B126:C126"/>
    <mergeCell ref="A131:C131"/>
    <mergeCell ref="A134:D134"/>
    <mergeCell ref="A146:B146"/>
    <mergeCell ref="A149:D149"/>
    <mergeCell ref="B151:C151"/>
    <mergeCell ref="A159:C159"/>
    <mergeCell ref="B153:C153"/>
    <mergeCell ref="B154:C154"/>
    <mergeCell ref="B155:C155"/>
    <mergeCell ref="B156:C156"/>
    <mergeCell ref="A157:C157"/>
    <mergeCell ref="B158:C158"/>
  </mergeCells>
  <pageMargins left="0.51181102362204722" right="0.51181102362204722" top="0.78740157480314965" bottom="0.78740157480314965" header="0.31496062992125984" footer="0.31496062992125984"/>
  <pageSetup paperSize="9" scale="84" fitToHeight="0"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9"/>
  <sheetViews>
    <sheetView zoomScale="115" zoomScaleNormal="115" workbookViewId="0">
      <selection activeCell="B9" sqref="B9:D10"/>
    </sheetView>
  </sheetViews>
  <sheetFormatPr defaultRowHeight="12.75" x14ac:dyDescent="0.2"/>
  <cols>
    <col min="1" max="1" width="9.140625" style="1"/>
    <col min="2" max="2" width="60.28515625" style="1" customWidth="1"/>
    <col min="3" max="3" width="18" style="1" customWidth="1"/>
    <col min="4" max="4" width="21.42578125" style="1" customWidth="1"/>
    <col min="5" max="5" width="12.7109375" style="1" customWidth="1"/>
    <col min="6" max="6" width="12" style="1" customWidth="1"/>
    <col min="7" max="7" width="15.140625" style="1" customWidth="1"/>
    <col min="8" max="16384" width="9.140625" style="1"/>
  </cols>
  <sheetData>
    <row r="1" spans="1:4" ht="15.75" x14ac:dyDescent="0.25">
      <c r="A1" s="85" t="s">
        <v>0</v>
      </c>
      <c r="B1" s="85"/>
      <c r="C1" s="85"/>
      <c r="D1" s="85"/>
    </row>
    <row r="2" spans="1:4" ht="15.75" x14ac:dyDescent="0.25">
      <c r="A2" s="26"/>
      <c r="B2" s="26"/>
      <c r="C2" s="26"/>
      <c r="D2" s="26"/>
    </row>
    <row r="3" spans="1:4" x14ac:dyDescent="0.2">
      <c r="A3" s="84" t="s">
        <v>102</v>
      </c>
      <c r="B3" s="84"/>
      <c r="C3" s="84"/>
      <c r="D3" s="84"/>
    </row>
    <row r="4" spans="1:4" x14ac:dyDescent="0.2">
      <c r="A4" s="2"/>
      <c r="B4" s="2"/>
      <c r="C4" s="2"/>
      <c r="D4" s="2"/>
    </row>
    <row r="5" spans="1:4" x14ac:dyDescent="0.2">
      <c r="A5" s="93" t="s">
        <v>103</v>
      </c>
      <c r="B5" s="94"/>
      <c r="C5" s="94"/>
      <c r="D5" s="95"/>
    </row>
    <row r="6" spans="1:4" x14ac:dyDescent="0.2">
      <c r="A6" s="29" t="s">
        <v>4</v>
      </c>
      <c r="B6" s="30" t="s">
        <v>99</v>
      </c>
      <c r="C6" s="31"/>
      <c r="D6" s="32" t="s">
        <v>194</v>
      </c>
    </row>
    <row r="7" spans="1:4" x14ac:dyDescent="0.2">
      <c r="A7" s="29" t="s">
        <v>6</v>
      </c>
      <c r="B7" s="30" t="s">
        <v>100</v>
      </c>
      <c r="C7" s="31"/>
      <c r="D7" s="32" t="s">
        <v>195</v>
      </c>
    </row>
    <row r="8" spans="1:4" x14ac:dyDescent="0.2">
      <c r="A8" s="29" t="s">
        <v>8</v>
      </c>
      <c r="B8" s="30" t="s">
        <v>101</v>
      </c>
      <c r="C8" s="31"/>
      <c r="D8" s="33">
        <v>45629</v>
      </c>
    </row>
    <row r="9" spans="1:4" x14ac:dyDescent="0.2">
      <c r="A9" s="29" t="s">
        <v>10</v>
      </c>
      <c r="B9" s="100" t="s">
        <v>196</v>
      </c>
      <c r="C9" s="101"/>
      <c r="D9" s="102"/>
    </row>
    <row r="10" spans="1:4" x14ac:dyDescent="0.2">
      <c r="A10" s="29" t="s">
        <v>12</v>
      </c>
      <c r="B10" s="100" t="s">
        <v>197</v>
      </c>
      <c r="C10" s="101"/>
      <c r="D10" s="102"/>
    </row>
    <row r="12" spans="1:4" x14ac:dyDescent="0.2">
      <c r="A12" s="84" t="s">
        <v>87</v>
      </c>
      <c r="B12" s="84"/>
      <c r="C12" s="84"/>
      <c r="D12" s="84"/>
    </row>
    <row r="13" spans="1:4" x14ac:dyDescent="0.2">
      <c r="A13" s="2"/>
      <c r="B13" s="2"/>
      <c r="C13" s="2"/>
      <c r="D13" s="2"/>
    </row>
    <row r="14" spans="1:4" ht="38.25" x14ac:dyDescent="0.2">
      <c r="A14" s="96" t="s">
        <v>88</v>
      </c>
      <c r="B14" s="96"/>
      <c r="C14" s="37" t="s">
        <v>89</v>
      </c>
      <c r="D14" s="27" t="s">
        <v>90</v>
      </c>
    </row>
    <row r="15" spans="1:4" x14ac:dyDescent="0.2">
      <c r="A15" s="97" t="s">
        <v>113</v>
      </c>
      <c r="B15" s="97"/>
      <c r="C15" s="38" t="s">
        <v>106</v>
      </c>
      <c r="D15" s="38">
        <v>24</v>
      </c>
    </row>
    <row r="17" spans="1:4" x14ac:dyDescent="0.2">
      <c r="A17" s="84" t="s">
        <v>71</v>
      </c>
      <c r="B17" s="84"/>
      <c r="C17" s="84"/>
      <c r="D17" s="84"/>
    </row>
    <row r="18" spans="1:4" x14ac:dyDescent="0.2">
      <c r="A18" s="2"/>
      <c r="B18" s="2"/>
      <c r="C18" s="2"/>
      <c r="D18" s="2"/>
    </row>
    <row r="19" spans="1:4" x14ac:dyDescent="0.2">
      <c r="A19" s="5">
        <v>1</v>
      </c>
      <c r="B19" s="5" t="s">
        <v>72</v>
      </c>
      <c r="C19" s="98" t="s">
        <v>113</v>
      </c>
      <c r="D19" s="99"/>
    </row>
    <row r="20" spans="1:4" x14ac:dyDescent="0.2">
      <c r="A20" s="5">
        <v>2</v>
      </c>
      <c r="B20" s="5" t="s">
        <v>91</v>
      </c>
      <c r="C20" s="98" t="s">
        <v>114</v>
      </c>
      <c r="D20" s="99"/>
    </row>
    <row r="21" spans="1:4" x14ac:dyDescent="0.2">
      <c r="A21" s="5">
        <v>3</v>
      </c>
      <c r="B21" s="5" t="s">
        <v>73</v>
      </c>
      <c r="C21" s="98"/>
      <c r="D21" s="99"/>
    </row>
    <row r="22" spans="1:4" x14ac:dyDescent="0.2">
      <c r="A22" s="5">
        <v>4</v>
      </c>
      <c r="B22" s="5" t="s">
        <v>74</v>
      </c>
      <c r="C22" s="98"/>
      <c r="D22" s="99"/>
    </row>
    <row r="23" spans="1:4" x14ac:dyDescent="0.2">
      <c r="A23" s="5">
        <v>5</v>
      </c>
      <c r="B23" s="5" t="s">
        <v>75</v>
      </c>
      <c r="C23" s="98"/>
      <c r="D23" s="99"/>
    </row>
    <row r="25" spans="1:4" x14ac:dyDescent="0.2">
      <c r="A25" s="84" t="s">
        <v>1</v>
      </c>
      <c r="B25" s="84"/>
      <c r="C25" s="84"/>
      <c r="D25" s="84"/>
    </row>
    <row r="27" spans="1:4" x14ac:dyDescent="0.2">
      <c r="A27" s="35">
        <v>1</v>
      </c>
      <c r="B27" s="81" t="s">
        <v>2</v>
      </c>
      <c r="C27" s="81"/>
      <c r="D27" s="35" t="s">
        <v>3</v>
      </c>
    </row>
    <row r="28" spans="1:4" x14ac:dyDescent="0.2">
      <c r="A28" s="37" t="s">
        <v>4</v>
      </c>
      <c r="B28" s="80" t="s">
        <v>5</v>
      </c>
      <c r="C28" s="80"/>
      <c r="D28" s="13">
        <v>2284.79</v>
      </c>
    </row>
    <row r="29" spans="1:4" x14ac:dyDescent="0.2">
      <c r="A29" s="37" t="s">
        <v>6</v>
      </c>
      <c r="B29" s="80" t="s">
        <v>7</v>
      </c>
      <c r="C29" s="80"/>
      <c r="D29" s="13"/>
    </row>
    <row r="30" spans="1:4" x14ac:dyDescent="0.2">
      <c r="A30" s="37" t="s">
        <v>8</v>
      </c>
      <c r="B30" s="80" t="s">
        <v>9</v>
      </c>
      <c r="C30" s="80"/>
      <c r="D30" s="13"/>
    </row>
    <row r="31" spans="1:4" x14ac:dyDescent="0.2">
      <c r="A31" s="37" t="s">
        <v>10</v>
      </c>
      <c r="B31" s="80" t="s">
        <v>11</v>
      </c>
      <c r="C31" s="80"/>
      <c r="D31" s="13"/>
    </row>
    <row r="32" spans="1:4" x14ac:dyDescent="0.2">
      <c r="A32" s="37" t="s">
        <v>12</v>
      </c>
      <c r="B32" s="80" t="s">
        <v>13</v>
      </c>
      <c r="C32" s="80"/>
      <c r="D32" s="13"/>
    </row>
    <row r="33" spans="1:4" x14ac:dyDescent="0.2">
      <c r="A33" s="37"/>
      <c r="B33" s="80"/>
      <c r="C33" s="80"/>
      <c r="D33" s="13"/>
    </row>
    <row r="34" spans="1:4" x14ac:dyDescent="0.2">
      <c r="A34" s="37" t="s">
        <v>14</v>
      </c>
      <c r="B34" s="80" t="s">
        <v>15</v>
      </c>
      <c r="C34" s="80"/>
      <c r="D34" s="13"/>
    </row>
    <row r="35" spans="1:4" x14ac:dyDescent="0.2">
      <c r="A35" s="81" t="s">
        <v>16</v>
      </c>
      <c r="B35" s="81"/>
      <c r="C35" s="81"/>
      <c r="D35" s="20">
        <f>SUM(D28:D34)</f>
        <v>2284.79</v>
      </c>
    </row>
    <row r="38" spans="1:4" x14ac:dyDescent="0.2">
      <c r="A38" s="84" t="s">
        <v>17</v>
      </c>
      <c r="B38" s="84"/>
      <c r="C38" s="84"/>
      <c r="D38" s="84"/>
    </row>
    <row r="39" spans="1:4" x14ac:dyDescent="0.2">
      <c r="A39" s="3"/>
    </row>
    <row r="40" spans="1:4" x14ac:dyDescent="0.2">
      <c r="A40" s="82" t="s">
        <v>18</v>
      </c>
      <c r="B40" s="82"/>
      <c r="C40" s="82"/>
      <c r="D40" s="82"/>
    </row>
    <row r="42" spans="1:4" x14ac:dyDescent="0.2">
      <c r="A42" s="35" t="s">
        <v>19</v>
      </c>
      <c r="B42" s="81" t="s">
        <v>20</v>
      </c>
      <c r="C42" s="81"/>
      <c r="D42" s="35" t="s">
        <v>3</v>
      </c>
    </row>
    <row r="43" spans="1:4" x14ac:dyDescent="0.2">
      <c r="A43" s="37" t="s">
        <v>4</v>
      </c>
      <c r="B43" s="34" t="s">
        <v>21</v>
      </c>
      <c r="C43" s="12">
        <f>TRUNC(1/12,4)</f>
        <v>8.3299999999999999E-2</v>
      </c>
      <c r="D43" s="13">
        <f>TRUNC($D$35*C43,2)</f>
        <v>190.32</v>
      </c>
    </row>
    <row r="44" spans="1:4" x14ac:dyDescent="0.2">
      <c r="A44" s="37" t="s">
        <v>6</v>
      </c>
      <c r="B44" s="34" t="s">
        <v>22</v>
      </c>
      <c r="C44" s="12">
        <f>TRUNC(((1+1/3)/12),4)</f>
        <v>0.1111</v>
      </c>
      <c r="D44" s="13">
        <f>TRUNC($D$35*C44,2)</f>
        <v>253.84</v>
      </c>
    </row>
    <row r="45" spans="1:4" x14ac:dyDescent="0.2">
      <c r="A45" s="81" t="s">
        <v>16</v>
      </c>
      <c r="B45" s="81"/>
      <c r="C45" s="28">
        <f>SUM(C43:C44)</f>
        <v>0.19440000000000002</v>
      </c>
      <c r="D45" s="19">
        <f>SUM(D43:D44)</f>
        <v>444.15999999999997</v>
      </c>
    </row>
    <row r="48" spans="1:4" x14ac:dyDescent="0.2">
      <c r="A48" s="86" t="s">
        <v>23</v>
      </c>
      <c r="B48" s="86"/>
      <c r="C48" s="86"/>
      <c r="D48" s="86"/>
    </row>
    <row r="50" spans="1:4" x14ac:dyDescent="0.2">
      <c r="A50" s="35" t="s">
        <v>24</v>
      </c>
      <c r="B50" s="35" t="s">
        <v>25</v>
      </c>
      <c r="C50" s="35" t="s">
        <v>26</v>
      </c>
      <c r="D50" s="35" t="s">
        <v>3</v>
      </c>
    </row>
    <row r="51" spans="1:4" x14ac:dyDescent="0.2">
      <c r="A51" s="37" t="s">
        <v>4</v>
      </c>
      <c r="B51" s="34" t="s">
        <v>27</v>
      </c>
      <c r="C51" s="9">
        <v>0.2</v>
      </c>
      <c r="D51" s="13">
        <f>TRUNC(($D$35+$D$45)*C51,2)</f>
        <v>545.79</v>
      </c>
    </row>
    <row r="52" spans="1:4" x14ac:dyDescent="0.2">
      <c r="A52" s="37" t="s">
        <v>6</v>
      </c>
      <c r="B52" s="34" t="s">
        <v>28</v>
      </c>
      <c r="C52" s="9">
        <v>2.5000000000000001E-2</v>
      </c>
      <c r="D52" s="13">
        <f t="shared" ref="D52:D58" si="0">TRUNC(($D$35+$D$45)*C52,2)</f>
        <v>68.22</v>
      </c>
    </row>
    <row r="53" spans="1:4" x14ac:dyDescent="0.2">
      <c r="A53" s="37" t="s">
        <v>8</v>
      </c>
      <c r="B53" s="34" t="s">
        <v>29</v>
      </c>
      <c r="C53" s="16">
        <v>0.03</v>
      </c>
      <c r="D53" s="13">
        <f t="shared" si="0"/>
        <v>81.86</v>
      </c>
    </row>
    <row r="54" spans="1:4" x14ac:dyDescent="0.2">
      <c r="A54" s="37" t="s">
        <v>10</v>
      </c>
      <c r="B54" s="34" t="s">
        <v>30</v>
      </c>
      <c r="C54" s="9">
        <v>1.4999999999999999E-2</v>
      </c>
      <c r="D54" s="13">
        <f t="shared" si="0"/>
        <v>40.93</v>
      </c>
    </row>
    <row r="55" spans="1:4" x14ac:dyDescent="0.2">
      <c r="A55" s="37" t="s">
        <v>12</v>
      </c>
      <c r="B55" s="34" t="s">
        <v>31</v>
      </c>
      <c r="C55" s="9">
        <v>0.01</v>
      </c>
      <c r="D55" s="13">
        <f t="shared" si="0"/>
        <v>27.28</v>
      </c>
    </row>
    <row r="56" spans="1:4" x14ac:dyDescent="0.2">
      <c r="A56" s="37" t="s">
        <v>32</v>
      </c>
      <c r="B56" s="34" t="s">
        <v>33</v>
      </c>
      <c r="C56" s="9">
        <v>6.0000000000000001E-3</v>
      </c>
      <c r="D56" s="13">
        <f t="shared" si="0"/>
        <v>16.37</v>
      </c>
    </row>
    <row r="57" spans="1:4" x14ac:dyDescent="0.2">
      <c r="A57" s="37" t="s">
        <v>14</v>
      </c>
      <c r="B57" s="34" t="s">
        <v>34</v>
      </c>
      <c r="C57" s="9">
        <v>2E-3</v>
      </c>
      <c r="D57" s="13">
        <f t="shared" si="0"/>
        <v>5.45</v>
      </c>
    </row>
    <row r="58" spans="1:4" x14ac:dyDescent="0.2">
      <c r="A58" s="37" t="s">
        <v>35</v>
      </c>
      <c r="B58" s="34" t="s">
        <v>36</v>
      </c>
      <c r="C58" s="9">
        <v>0.08</v>
      </c>
      <c r="D58" s="13">
        <f t="shared" si="0"/>
        <v>218.31</v>
      </c>
    </row>
    <row r="59" spans="1:4" x14ac:dyDescent="0.2">
      <c r="A59" s="81" t="s">
        <v>37</v>
      </c>
      <c r="B59" s="81"/>
      <c r="C59" s="15">
        <f>SUM(C51:C58)</f>
        <v>0.36800000000000005</v>
      </c>
      <c r="D59" s="19">
        <f>SUM(D51:D58)</f>
        <v>1004.21</v>
      </c>
    </row>
    <row r="62" spans="1:4" x14ac:dyDescent="0.2">
      <c r="A62" s="82" t="s">
        <v>38</v>
      </c>
      <c r="B62" s="82"/>
      <c r="C62" s="82"/>
      <c r="D62" s="82"/>
    </row>
    <row r="64" spans="1:4" x14ac:dyDescent="0.2">
      <c r="A64" s="35" t="s">
        <v>39</v>
      </c>
      <c r="B64" s="83" t="s">
        <v>40</v>
      </c>
      <c r="C64" s="83"/>
      <c r="D64" s="35" t="s">
        <v>3</v>
      </c>
    </row>
    <row r="65" spans="1:5" x14ac:dyDescent="0.2">
      <c r="A65" s="37" t="s">
        <v>4</v>
      </c>
      <c r="B65" s="80" t="s">
        <v>41</v>
      </c>
      <c r="C65" s="80"/>
      <c r="D65" s="13">
        <f>IF((26*2*5.9)-(D28*0.06)&gt;0,(26*2*5.9)-(D28*0.06),0)</f>
        <v>169.71260000000001</v>
      </c>
    </row>
    <row r="66" spans="1:5" x14ac:dyDescent="0.2">
      <c r="A66" s="37" t="s">
        <v>6</v>
      </c>
      <c r="B66" s="80" t="s">
        <v>42</v>
      </c>
      <c r="C66" s="80"/>
      <c r="D66" s="13">
        <f>22*0.8*22</f>
        <v>387.20000000000005</v>
      </c>
    </row>
    <row r="67" spans="1:5" x14ac:dyDescent="0.2">
      <c r="A67" s="37" t="s">
        <v>8</v>
      </c>
      <c r="B67" s="80" t="s">
        <v>108</v>
      </c>
      <c r="C67" s="80"/>
      <c r="D67" s="13">
        <v>320</v>
      </c>
    </row>
    <row r="68" spans="1:5" x14ac:dyDescent="0.2">
      <c r="A68" s="37" t="s">
        <v>10</v>
      </c>
      <c r="B68" s="80" t="s">
        <v>109</v>
      </c>
      <c r="C68" s="80"/>
      <c r="D68" s="13">
        <v>26.5</v>
      </c>
    </row>
    <row r="69" spans="1:5" x14ac:dyDescent="0.2">
      <c r="A69" s="37" t="s">
        <v>12</v>
      </c>
      <c r="B69" s="80" t="s">
        <v>110</v>
      </c>
      <c r="C69" s="80"/>
      <c r="D69" s="13">
        <v>5.21</v>
      </c>
    </row>
    <row r="70" spans="1:5" x14ac:dyDescent="0.2">
      <c r="A70" s="81" t="s">
        <v>16</v>
      </c>
      <c r="B70" s="81"/>
      <c r="C70" s="81"/>
      <c r="D70" s="19">
        <f>SUM(D65:D69)</f>
        <v>908.62260000000015</v>
      </c>
    </row>
    <row r="73" spans="1:5" x14ac:dyDescent="0.2">
      <c r="A73" s="82" t="s">
        <v>43</v>
      </c>
      <c r="B73" s="82"/>
      <c r="C73" s="82"/>
      <c r="D73" s="82"/>
    </row>
    <row r="75" spans="1:5" x14ac:dyDescent="0.2">
      <c r="A75" s="35">
        <v>2</v>
      </c>
      <c r="B75" s="83" t="s">
        <v>44</v>
      </c>
      <c r="C75" s="83"/>
      <c r="D75" s="35" t="s">
        <v>3</v>
      </c>
    </row>
    <row r="76" spans="1:5" x14ac:dyDescent="0.2">
      <c r="A76" s="37" t="s">
        <v>19</v>
      </c>
      <c r="B76" s="80" t="s">
        <v>20</v>
      </c>
      <c r="C76" s="80"/>
      <c r="D76" s="14">
        <f>D45</f>
        <v>444.15999999999997</v>
      </c>
    </row>
    <row r="77" spans="1:5" x14ac:dyDescent="0.2">
      <c r="A77" s="37" t="s">
        <v>24</v>
      </c>
      <c r="B77" s="80" t="s">
        <v>25</v>
      </c>
      <c r="C77" s="80"/>
      <c r="D77" s="14">
        <f>D59</f>
        <v>1004.21</v>
      </c>
    </row>
    <row r="78" spans="1:5" x14ac:dyDescent="0.2">
      <c r="A78" s="37" t="s">
        <v>39</v>
      </c>
      <c r="B78" s="80" t="s">
        <v>40</v>
      </c>
      <c r="C78" s="80"/>
      <c r="D78" s="14">
        <f>D70</f>
        <v>908.62260000000015</v>
      </c>
    </row>
    <row r="79" spans="1:5" x14ac:dyDescent="0.2">
      <c r="A79" s="81" t="s">
        <v>16</v>
      </c>
      <c r="B79" s="81"/>
      <c r="C79" s="81"/>
      <c r="D79" s="19">
        <f>SUM(D76:D78)</f>
        <v>2356.9926</v>
      </c>
    </row>
    <row r="80" spans="1:5" x14ac:dyDescent="0.2">
      <c r="A80" s="4"/>
      <c r="E80" s="18"/>
    </row>
    <row r="82" spans="1:5" x14ac:dyDescent="0.2">
      <c r="A82" s="84" t="s">
        <v>45</v>
      </c>
      <c r="B82" s="84"/>
      <c r="C82" s="84"/>
      <c r="D82" s="84"/>
      <c r="E82" s="17"/>
    </row>
    <row r="83" spans="1:5" ht="12.75" customHeight="1" x14ac:dyDescent="0.2">
      <c r="E83" s="18"/>
    </row>
    <row r="84" spans="1:5" x14ac:dyDescent="0.2">
      <c r="A84" s="35">
        <v>3</v>
      </c>
      <c r="B84" s="83" t="s">
        <v>46</v>
      </c>
      <c r="C84" s="83"/>
      <c r="D84" s="35" t="s">
        <v>3</v>
      </c>
    </row>
    <row r="85" spans="1:5" x14ac:dyDescent="0.2">
      <c r="A85" s="37" t="s">
        <v>4</v>
      </c>
      <c r="B85" s="10" t="s">
        <v>47</v>
      </c>
      <c r="C85" s="9">
        <f>TRUNC(((1/12)*0%),4)</f>
        <v>0</v>
      </c>
      <c r="D85" s="13">
        <f>TRUNC($D$35*C85,2)</f>
        <v>0</v>
      </c>
    </row>
    <row r="86" spans="1:5" x14ac:dyDescent="0.2">
      <c r="A86" s="37" t="s">
        <v>6</v>
      </c>
      <c r="B86" s="10" t="s">
        <v>48</v>
      </c>
      <c r="C86" s="9">
        <v>0.08</v>
      </c>
      <c r="D86" s="13">
        <f>TRUNC(D85*C86,2)</f>
        <v>0</v>
      </c>
    </row>
    <row r="87" spans="1:5" x14ac:dyDescent="0.2">
      <c r="A87" s="37" t="s">
        <v>8</v>
      </c>
      <c r="B87" s="10" t="s">
        <v>97</v>
      </c>
      <c r="C87" s="9">
        <f>TRUNC(8%*0%*40%,4)</f>
        <v>0</v>
      </c>
      <c r="D87" s="13">
        <f>TRUNC($D$35*C87,2)</f>
        <v>0</v>
      </c>
    </row>
    <row r="88" spans="1:5" x14ac:dyDescent="0.2">
      <c r="A88" s="37" t="s">
        <v>10</v>
      </c>
      <c r="B88" s="10" t="s">
        <v>49</v>
      </c>
      <c r="C88" s="9">
        <f>TRUNC(((7/30)/12)*0%,4)</f>
        <v>0</v>
      </c>
      <c r="D88" s="13">
        <f>TRUNC($D$35*C88,2)</f>
        <v>0</v>
      </c>
    </row>
    <row r="89" spans="1:5" ht="25.5" x14ac:dyDescent="0.2">
      <c r="A89" s="37" t="s">
        <v>12</v>
      </c>
      <c r="B89" s="10" t="s">
        <v>92</v>
      </c>
      <c r="C89" s="9">
        <f>C59</f>
        <v>0.36800000000000005</v>
      </c>
      <c r="D89" s="13">
        <f>TRUNC(D88*C89,2)</f>
        <v>0</v>
      </c>
    </row>
    <row r="90" spans="1:5" x14ac:dyDescent="0.2">
      <c r="A90" s="37" t="s">
        <v>32</v>
      </c>
      <c r="B90" s="10" t="s">
        <v>98</v>
      </c>
      <c r="C90" s="9">
        <f>TRUNC(8%*0%*40%,4)</f>
        <v>0</v>
      </c>
      <c r="D90" s="13">
        <f t="shared" ref="D90" si="1">TRUNC($D$35*C90,2)</f>
        <v>0</v>
      </c>
    </row>
    <row r="91" spans="1:5" x14ac:dyDescent="0.2">
      <c r="A91" s="87" t="s">
        <v>16</v>
      </c>
      <c r="B91" s="88"/>
      <c r="C91" s="89"/>
      <c r="D91" s="19">
        <f>SUM(D85:D90)</f>
        <v>0</v>
      </c>
    </row>
    <row r="94" spans="1:5" x14ac:dyDescent="0.2">
      <c r="A94" s="84" t="s">
        <v>50</v>
      </c>
      <c r="B94" s="84"/>
      <c r="C94" s="84"/>
      <c r="D94" s="84"/>
    </row>
    <row r="97" spans="1:6" x14ac:dyDescent="0.2">
      <c r="A97" s="82" t="s">
        <v>76</v>
      </c>
      <c r="B97" s="82"/>
      <c r="C97" s="82"/>
      <c r="D97" s="82"/>
    </row>
    <row r="98" spans="1:6" x14ac:dyDescent="0.2">
      <c r="A98" s="3"/>
    </row>
    <row r="99" spans="1:6" x14ac:dyDescent="0.2">
      <c r="A99" s="35" t="s">
        <v>51</v>
      </c>
      <c r="B99" s="83" t="s">
        <v>77</v>
      </c>
      <c r="C99" s="83"/>
      <c r="D99" s="35" t="s">
        <v>3</v>
      </c>
    </row>
    <row r="100" spans="1:6" x14ac:dyDescent="0.2">
      <c r="A100" s="37" t="s">
        <v>4</v>
      </c>
      <c r="B100" s="34" t="s">
        <v>78</v>
      </c>
      <c r="C100" s="9">
        <f>TRUNC(((1+1/3)/12)/12,4)*0</f>
        <v>0</v>
      </c>
      <c r="D100" s="13">
        <f>TRUNC(($D$35+$D$79+$D$91)*C100,2)</f>
        <v>0</v>
      </c>
    </row>
    <row r="101" spans="1:6" x14ac:dyDescent="0.2">
      <c r="A101" s="37" t="s">
        <v>6</v>
      </c>
      <c r="B101" s="34" t="s">
        <v>79</v>
      </c>
      <c r="C101" s="9">
        <f>TRUNC(((2/30)/12),4)*0</f>
        <v>0</v>
      </c>
      <c r="D101" s="13">
        <f t="shared" ref="D101:D105" si="2">TRUNC(($D$35+$D$79+$D$91)*C101,2)</f>
        <v>0</v>
      </c>
    </row>
    <row r="102" spans="1:6" x14ac:dyDescent="0.2">
      <c r="A102" s="37" t="s">
        <v>8</v>
      </c>
      <c r="B102" s="34" t="s">
        <v>80</v>
      </c>
      <c r="C102" s="9">
        <f>TRUNC(((5/30)/12)*2%,4)*0</f>
        <v>0</v>
      </c>
      <c r="D102" s="13">
        <f t="shared" si="2"/>
        <v>0</v>
      </c>
    </row>
    <row r="103" spans="1:6" x14ac:dyDescent="0.2">
      <c r="A103" s="37" t="s">
        <v>10</v>
      </c>
      <c r="B103" s="34" t="s">
        <v>81</v>
      </c>
      <c r="C103" s="9">
        <f>TRUNC(((15/30)/12)*8%,4)*0</f>
        <v>0</v>
      </c>
      <c r="D103" s="13">
        <f t="shared" si="2"/>
        <v>0</v>
      </c>
    </row>
    <row r="104" spans="1:6" x14ac:dyDescent="0.2">
      <c r="A104" s="37" t="s">
        <v>12</v>
      </c>
      <c r="B104" s="34" t="s">
        <v>82</v>
      </c>
      <c r="C104" s="9">
        <f>((1+1/3)/12)*3%*(4/12)*0</f>
        <v>0</v>
      </c>
      <c r="D104" s="13">
        <f t="shared" si="2"/>
        <v>0</v>
      </c>
    </row>
    <row r="105" spans="1:6" x14ac:dyDescent="0.2">
      <c r="A105" s="37" t="s">
        <v>32</v>
      </c>
      <c r="B105" s="34" t="s">
        <v>83</v>
      </c>
      <c r="C105" s="9"/>
      <c r="D105" s="13">
        <f t="shared" si="2"/>
        <v>0</v>
      </c>
    </row>
    <row r="106" spans="1:6" x14ac:dyDescent="0.2">
      <c r="A106" s="81" t="s">
        <v>37</v>
      </c>
      <c r="B106" s="81"/>
      <c r="C106" s="81"/>
      <c r="D106" s="19">
        <f>SUM(D100:D105)</f>
        <v>0</v>
      </c>
      <c r="E106" s="17"/>
      <c r="F106" s="17"/>
    </row>
    <row r="109" spans="1:6" x14ac:dyDescent="0.2">
      <c r="A109" s="82" t="s">
        <v>84</v>
      </c>
      <c r="B109" s="82"/>
      <c r="C109" s="82"/>
      <c r="D109" s="82"/>
    </row>
    <row r="110" spans="1:6" x14ac:dyDescent="0.2">
      <c r="A110" s="3"/>
    </row>
    <row r="111" spans="1:6" x14ac:dyDescent="0.2">
      <c r="A111" s="35" t="s">
        <v>52</v>
      </c>
      <c r="B111" s="83" t="s">
        <v>85</v>
      </c>
      <c r="C111" s="83"/>
      <c r="D111" s="35" t="s">
        <v>3</v>
      </c>
    </row>
    <row r="112" spans="1:6" x14ac:dyDescent="0.2">
      <c r="A112" s="37" t="s">
        <v>4</v>
      </c>
      <c r="B112" s="90" t="s">
        <v>86</v>
      </c>
      <c r="C112" s="91"/>
      <c r="D112" s="13">
        <f>((D35+D79+D91)/220)*22*0</f>
        <v>0</v>
      </c>
    </row>
    <row r="113" spans="1:4" x14ac:dyDescent="0.2">
      <c r="A113" s="81" t="s">
        <v>16</v>
      </c>
      <c r="B113" s="81"/>
      <c r="C113" s="81"/>
      <c r="D113" s="19">
        <f>SUM(D112)</f>
        <v>0</v>
      </c>
    </row>
    <row r="116" spans="1:4" x14ac:dyDescent="0.2">
      <c r="A116" s="82" t="s">
        <v>53</v>
      </c>
      <c r="B116" s="82"/>
      <c r="C116" s="82"/>
      <c r="D116" s="82"/>
    </row>
    <row r="117" spans="1:4" x14ac:dyDescent="0.2">
      <c r="A117" s="3"/>
    </row>
    <row r="118" spans="1:4" x14ac:dyDescent="0.2">
      <c r="A118" s="35">
        <v>4</v>
      </c>
      <c r="B118" s="81" t="s">
        <v>54</v>
      </c>
      <c r="C118" s="81"/>
      <c r="D118" s="35" t="s">
        <v>3</v>
      </c>
    </row>
    <row r="119" spans="1:4" x14ac:dyDescent="0.2">
      <c r="A119" s="37" t="s">
        <v>51</v>
      </c>
      <c r="B119" s="80" t="s">
        <v>77</v>
      </c>
      <c r="C119" s="80"/>
      <c r="D119" s="14">
        <f>D106</f>
        <v>0</v>
      </c>
    </row>
    <row r="120" spans="1:4" x14ac:dyDescent="0.2">
      <c r="A120" s="37" t="s">
        <v>52</v>
      </c>
      <c r="B120" s="80" t="s">
        <v>85</v>
      </c>
      <c r="C120" s="80"/>
      <c r="D120" s="14">
        <f>D113</f>
        <v>0</v>
      </c>
    </row>
    <row r="121" spans="1:4" x14ac:dyDescent="0.2">
      <c r="A121" s="81" t="s">
        <v>16</v>
      </c>
      <c r="B121" s="81"/>
      <c r="C121" s="81"/>
      <c r="D121" s="19">
        <f>SUM(D119:D120)</f>
        <v>0</v>
      </c>
    </row>
    <row r="124" spans="1:4" x14ac:dyDescent="0.2">
      <c r="A124" s="84" t="s">
        <v>55</v>
      </c>
      <c r="B124" s="84"/>
      <c r="C124" s="84"/>
      <c r="D124" s="84"/>
    </row>
    <row r="126" spans="1:4" x14ac:dyDescent="0.2">
      <c r="A126" s="35">
        <v>5</v>
      </c>
      <c r="B126" s="92" t="s">
        <v>56</v>
      </c>
      <c r="C126" s="92"/>
      <c r="D126" s="35" t="s">
        <v>3</v>
      </c>
    </row>
    <row r="127" spans="1:4" x14ac:dyDescent="0.2">
      <c r="A127" s="37" t="s">
        <v>4</v>
      </c>
      <c r="B127" s="34" t="s">
        <v>57</v>
      </c>
      <c r="C127" s="34"/>
      <c r="D127" s="13"/>
    </row>
    <row r="128" spans="1:4" x14ac:dyDescent="0.2">
      <c r="A128" s="37" t="s">
        <v>6</v>
      </c>
      <c r="B128" s="34" t="s">
        <v>58</v>
      </c>
      <c r="C128" s="34"/>
      <c r="D128" s="13"/>
    </row>
    <row r="129" spans="1:4" x14ac:dyDescent="0.2">
      <c r="A129" s="37" t="s">
        <v>8</v>
      </c>
      <c r="B129" s="34" t="s">
        <v>59</v>
      </c>
      <c r="C129" s="34"/>
      <c r="D129" s="13">
        <v>0.28999999999999998</v>
      </c>
    </row>
    <row r="130" spans="1:4" x14ac:dyDescent="0.2">
      <c r="A130" s="37" t="s">
        <v>10</v>
      </c>
      <c r="B130" s="34" t="s">
        <v>15</v>
      </c>
      <c r="C130" s="34"/>
      <c r="D130" s="13"/>
    </row>
    <row r="131" spans="1:4" x14ac:dyDescent="0.2">
      <c r="A131" s="81" t="s">
        <v>37</v>
      </c>
      <c r="B131" s="81"/>
      <c r="C131" s="81"/>
      <c r="D131" s="20">
        <f>SUM(D127:D130)</f>
        <v>0.28999999999999998</v>
      </c>
    </row>
    <row r="134" spans="1:4" x14ac:dyDescent="0.2">
      <c r="A134" s="84" t="s">
        <v>60</v>
      </c>
      <c r="B134" s="84"/>
      <c r="C134" s="84"/>
      <c r="D134" s="84"/>
    </row>
    <row r="136" spans="1:4" x14ac:dyDescent="0.2">
      <c r="A136" s="35">
        <v>6</v>
      </c>
      <c r="B136" s="36" t="s">
        <v>61</v>
      </c>
      <c r="C136" s="35" t="s">
        <v>26</v>
      </c>
      <c r="D136" s="35" t="s">
        <v>3</v>
      </c>
    </row>
    <row r="137" spans="1:4" x14ac:dyDescent="0.2">
      <c r="A137" s="37" t="s">
        <v>4</v>
      </c>
      <c r="B137" s="34" t="s">
        <v>62</v>
      </c>
      <c r="C137" s="9">
        <v>0.05</v>
      </c>
      <c r="D137" s="14">
        <f>D157*C137</f>
        <v>232.10363000000004</v>
      </c>
    </row>
    <row r="138" spans="1:4" x14ac:dyDescent="0.2">
      <c r="A138" s="37" t="s">
        <v>6</v>
      </c>
      <c r="B138" s="34" t="s">
        <v>63</v>
      </c>
      <c r="C138" s="9">
        <v>0.1</v>
      </c>
      <c r="D138" s="13">
        <f>(D157+D137)*C138</f>
        <v>487.41762300000005</v>
      </c>
    </row>
    <row r="139" spans="1:4" x14ac:dyDescent="0.2">
      <c r="A139" s="37" t="s">
        <v>8</v>
      </c>
      <c r="B139" s="34" t="s">
        <v>64</v>
      </c>
      <c r="C139" s="12">
        <f>SUM(C140:C145)</f>
        <v>0.14250000000000002</v>
      </c>
      <c r="D139" s="13">
        <f>(D157+D137+D138)*C139/(1-C139)</f>
        <v>890.9937306734696</v>
      </c>
    </row>
    <row r="140" spans="1:4" x14ac:dyDescent="0.2">
      <c r="A140" s="37"/>
      <c r="B140" s="34" t="s">
        <v>65</v>
      </c>
      <c r="C140" s="9"/>
      <c r="D140" s="14">
        <f>$D$159*C140</f>
        <v>0</v>
      </c>
    </row>
    <row r="141" spans="1:4" x14ac:dyDescent="0.2">
      <c r="A141" s="37"/>
      <c r="B141" s="34" t="s">
        <v>94</v>
      </c>
      <c r="C141" s="9">
        <v>1.6500000000000001E-2</v>
      </c>
      <c r="D141" s="14">
        <f t="shared" ref="D141:D145" si="3">$D$159*C141</f>
        <v>103.16773500000001</v>
      </c>
    </row>
    <row r="142" spans="1:4" x14ac:dyDescent="0.2">
      <c r="A142" s="37"/>
      <c r="B142" s="34" t="s">
        <v>95</v>
      </c>
      <c r="C142" s="9">
        <v>7.5999999999999998E-2</v>
      </c>
      <c r="D142" s="14">
        <f t="shared" si="3"/>
        <v>475.19684000000001</v>
      </c>
    </row>
    <row r="143" spans="1:4" x14ac:dyDescent="0.2">
      <c r="A143" s="37"/>
      <c r="B143" s="34" t="s">
        <v>66</v>
      </c>
      <c r="C143" s="37"/>
      <c r="D143" s="14">
        <f t="shared" si="3"/>
        <v>0</v>
      </c>
    </row>
    <row r="144" spans="1:4" x14ac:dyDescent="0.2">
      <c r="A144" s="37"/>
      <c r="B144" s="34" t="s">
        <v>67</v>
      </c>
      <c r="C144" s="9"/>
      <c r="D144" s="14">
        <f t="shared" si="3"/>
        <v>0</v>
      </c>
    </row>
    <row r="145" spans="1:4" x14ac:dyDescent="0.2">
      <c r="A145" s="37"/>
      <c r="B145" s="34" t="s">
        <v>96</v>
      </c>
      <c r="C145" s="9">
        <v>0.05</v>
      </c>
      <c r="D145" s="14">
        <f t="shared" si="3"/>
        <v>312.62950000000001</v>
      </c>
    </row>
    <row r="146" spans="1:4" ht="13.5" x14ac:dyDescent="0.2">
      <c r="A146" s="87" t="s">
        <v>37</v>
      </c>
      <c r="B146" s="88"/>
      <c r="C146" s="21">
        <f>(1+C138)*(1+C137)/(1-C139)-1</f>
        <v>0.34693877551020447</v>
      </c>
      <c r="D146" s="19">
        <f>SUM(D137:D139)</f>
        <v>1610.5149836734697</v>
      </c>
    </row>
    <row r="149" spans="1:4" x14ac:dyDescent="0.2">
      <c r="A149" s="84" t="s">
        <v>104</v>
      </c>
      <c r="B149" s="84"/>
      <c r="C149" s="84"/>
      <c r="D149" s="84"/>
    </row>
    <row r="151" spans="1:4" x14ac:dyDescent="0.2">
      <c r="A151" s="35"/>
      <c r="B151" s="81" t="s">
        <v>68</v>
      </c>
      <c r="C151" s="81"/>
      <c r="D151" s="35" t="s">
        <v>3</v>
      </c>
    </row>
    <row r="152" spans="1:4" x14ac:dyDescent="0.2">
      <c r="A152" s="35" t="s">
        <v>4</v>
      </c>
      <c r="B152" s="80" t="s">
        <v>1</v>
      </c>
      <c r="C152" s="80"/>
      <c r="D152" s="22">
        <f>D35</f>
        <v>2284.79</v>
      </c>
    </row>
    <row r="153" spans="1:4" x14ac:dyDescent="0.2">
      <c r="A153" s="35" t="s">
        <v>6</v>
      </c>
      <c r="B153" s="80" t="s">
        <v>17</v>
      </c>
      <c r="C153" s="80"/>
      <c r="D153" s="22">
        <f>D79</f>
        <v>2356.9926</v>
      </c>
    </row>
    <row r="154" spans="1:4" x14ac:dyDescent="0.2">
      <c r="A154" s="35" t="s">
        <v>8</v>
      </c>
      <c r="B154" s="80" t="s">
        <v>45</v>
      </c>
      <c r="C154" s="80"/>
      <c r="D154" s="22">
        <f>D91</f>
        <v>0</v>
      </c>
    </row>
    <row r="155" spans="1:4" x14ac:dyDescent="0.2">
      <c r="A155" s="35" t="s">
        <v>10</v>
      </c>
      <c r="B155" s="80" t="s">
        <v>50</v>
      </c>
      <c r="C155" s="80"/>
      <c r="D155" s="22">
        <f>D121</f>
        <v>0</v>
      </c>
    </row>
    <row r="156" spans="1:4" x14ac:dyDescent="0.2">
      <c r="A156" s="35" t="s">
        <v>12</v>
      </c>
      <c r="B156" s="80" t="s">
        <v>55</v>
      </c>
      <c r="C156" s="80"/>
      <c r="D156" s="22">
        <f>D131</f>
        <v>0.28999999999999998</v>
      </c>
    </row>
    <row r="157" spans="1:4" x14ac:dyDescent="0.2">
      <c r="A157" s="81" t="s">
        <v>93</v>
      </c>
      <c r="B157" s="81"/>
      <c r="C157" s="81"/>
      <c r="D157" s="23">
        <f>SUM(D152:D156)</f>
        <v>4642.0726000000004</v>
      </c>
    </row>
    <row r="158" spans="1:4" x14ac:dyDescent="0.2">
      <c r="A158" s="35" t="s">
        <v>32</v>
      </c>
      <c r="B158" s="80" t="s">
        <v>69</v>
      </c>
      <c r="C158" s="80"/>
      <c r="D158" s="24">
        <f>D146</f>
        <v>1610.5149836734697</v>
      </c>
    </row>
    <row r="159" spans="1:4" x14ac:dyDescent="0.2">
      <c r="A159" s="81" t="s">
        <v>70</v>
      </c>
      <c r="B159" s="81"/>
      <c r="C159" s="81"/>
      <c r="D159" s="23">
        <f>ROUND(SUM(D157:D158),2)</f>
        <v>6252.59</v>
      </c>
    </row>
  </sheetData>
  <mergeCells count="75">
    <mergeCell ref="A15:B15"/>
    <mergeCell ref="A1:D1"/>
    <mergeCell ref="A3:D3"/>
    <mergeCell ref="A5:D5"/>
    <mergeCell ref="A12:D12"/>
    <mergeCell ref="A14:B14"/>
    <mergeCell ref="B9:D9"/>
    <mergeCell ref="B10:D10"/>
    <mergeCell ref="B31:C31"/>
    <mergeCell ref="A17:D17"/>
    <mergeCell ref="C19:D19"/>
    <mergeCell ref="C20:D20"/>
    <mergeCell ref="C21:D21"/>
    <mergeCell ref="C22:D22"/>
    <mergeCell ref="C23:D23"/>
    <mergeCell ref="A25:D25"/>
    <mergeCell ref="B27:C27"/>
    <mergeCell ref="B28:C28"/>
    <mergeCell ref="B29:C29"/>
    <mergeCell ref="B30:C30"/>
    <mergeCell ref="B64:C64"/>
    <mergeCell ref="B32:C32"/>
    <mergeCell ref="B33:C33"/>
    <mergeCell ref="B34:C34"/>
    <mergeCell ref="A35:C35"/>
    <mergeCell ref="A38:D38"/>
    <mergeCell ref="A40:D40"/>
    <mergeCell ref="B42:C42"/>
    <mergeCell ref="A45:B45"/>
    <mergeCell ref="A48:D48"/>
    <mergeCell ref="A59:B59"/>
    <mergeCell ref="A62:D62"/>
    <mergeCell ref="A79:C79"/>
    <mergeCell ref="B65:C65"/>
    <mergeCell ref="B66:C66"/>
    <mergeCell ref="B67:C67"/>
    <mergeCell ref="B68:C68"/>
    <mergeCell ref="B69:C69"/>
    <mergeCell ref="A70:C70"/>
    <mergeCell ref="A73:D73"/>
    <mergeCell ref="B75:C75"/>
    <mergeCell ref="B76:C76"/>
    <mergeCell ref="B77:C77"/>
    <mergeCell ref="B78:C78"/>
    <mergeCell ref="A116:D116"/>
    <mergeCell ref="A82:D82"/>
    <mergeCell ref="B84:C84"/>
    <mergeCell ref="A91:C91"/>
    <mergeCell ref="A94:D94"/>
    <mergeCell ref="A97:D97"/>
    <mergeCell ref="B99:C99"/>
    <mergeCell ref="A106:C106"/>
    <mergeCell ref="A109:D109"/>
    <mergeCell ref="B111:C111"/>
    <mergeCell ref="B112:C112"/>
    <mergeCell ref="A113:C113"/>
    <mergeCell ref="B152:C152"/>
    <mergeCell ref="B118:C118"/>
    <mergeCell ref="B119:C119"/>
    <mergeCell ref="B120:C120"/>
    <mergeCell ref="A121:C121"/>
    <mergeCell ref="A124:D124"/>
    <mergeCell ref="B126:C126"/>
    <mergeCell ref="A131:C131"/>
    <mergeCell ref="A134:D134"/>
    <mergeCell ref="A146:B146"/>
    <mergeCell ref="A149:D149"/>
    <mergeCell ref="B151:C151"/>
    <mergeCell ref="A159:C159"/>
    <mergeCell ref="B153:C153"/>
    <mergeCell ref="B154:C154"/>
    <mergeCell ref="B155:C155"/>
    <mergeCell ref="B156:C156"/>
    <mergeCell ref="A157:C157"/>
    <mergeCell ref="B158:C158"/>
  </mergeCells>
  <pageMargins left="0.51181102362204722" right="0.51181102362204722" top="0.78740157480314965" bottom="0.78740157480314965" header="0.31496062992125984" footer="0.31496062992125984"/>
  <pageSetup paperSize="9" scale="84" fitToHeight="0"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9"/>
  <sheetViews>
    <sheetView topLeftCell="A81" zoomScale="115" zoomScaleNormal="115" workbookViewId="0">
      <selection activeCell="B9" sqref="B9:D10"/>
    </sheetView>
  </sheetViews>
  <sheetFormatPr defaultRowHeight="12.75" x14ac:dyDescent="0.2"/>
  <cols>
    <col min="1" max="1" width="9.140625" style="1"/>
    <col min="2" max="2" width="60.28515625" style="1" customWidth="1"/>
    <col min="3" max="3" width="18" style="1" customWidth="1"/>
    <col min="4" max="4" width="21.42578125" style="1" customWidth="1"/>
    <col min="5" max="5" width="12.7109375" style="1" customWidth="1"/>
    <col min="6" max="6" width="12" style="1" customWidth="1"/>
    <col min="7" max="7" width="15.140625" style="1" customWidth="1"/>
    <col min="8" max="16384" width="9.140625" style="1"/>
  </cols>
  <sheetData>
    <row r="1" spans="1:4" ht="15.75" x14ac:dyDescent="0.25">
      <c r="A1" s="85" t="s">
        <v>0</v>
      </c>
      <c r="B1" s="85"/>
      <c r="C1" s="85"/>
      <c r="D1" s="85"/>
    </row>
    <row r="2" spans="1:4" ht="15.75" x14ac:dyDescent="0.25">
      <c r="A2" s="26"/>
      <c r="B2" s="26"/>
      <c r="C2" s="26"/>
      <c r="D2" s="26"/>
    </row>
    <row r="3" spans="1:4" x14ac:dyDescent="0.2">
      <c r="A3" s="84" t="s">
        <v>102</v>
      </c>
      <c r="B3" s="84"/>
      <c r="C3" s="84"/>
      <c r="D3" s="84"/>
    </row>
    <row r="4" spans="1:4" x14ac:dyDescent="0.2">
      <c r="A4" s="2"/>
      <c r="B4" s="2"/>
      <c r="C4" s="2"/>
      <c r="D4" s="2"/>
    </row>
    <row r="5" spans="1:4" x14ac:dyDescent="0.2">
      <c r="A5" s="93" t="s">
        <v>103</v>
      </c>
      <c r="B5" s="94"/>
      <c r="C5" s="94"/>
      <c r="D5" s="95"/>
    </row>
    <row r="6" spans="1:4" x14ac:dyDescent="0.2">
      <c r="A6" s="29" t="s">
        <v>4</v>
      </c>
      <c r="B6" s="30" t="s">
        <v>99</v>
      </c>
      <c r="C6" s="31"/>
      <c r="D6" s="32" t="s">
        <v>194</v>
      </c>
    </row>
    <row r="7" spans="1:4" x14ac:dyDescent="0.2">
      <c r="A7" s="29" t="s">
        <v>6</v>
      </c>
      <c r="B7" s="30" t="s">
        <v>100</v>
      </c>
      <c r="C7" s="31"/>
      <c r="D7" s="32" t="s">
        <v>195</v>
      </c>
    </row>
    <row r="8" spans="1:4" x14ac:dyDescent="0.2">
      <c r="A8" s="29" t="s">
        <v>8</v>
      </c>
      <c r="B8" s="30" t="s">
        <v>101</v>
      </c>
      <c r="C8" s="31"/>
      <c r="D8" s="33">
        <v>45629</v>
      </c>
    </row>
    <row r="9" spans="1:4" x14ac:dyDescent="0.2">
      <c r="A9" s="29" t="s">
        <v>10</v>
      </c>
      <c r="B9" s="100" t="s">
        <v>196</v>
      </c>
      <c r="C9" s="101"/>
      <c r="D9" s="102"/>
    </row>
    <row r="10" spans="1:4" x14ac:dyDescent="0.2">
      <c r="A10" s="29" t="s">
        <v>12</v>
      </c>
      <c r="B10" s="100" t="s">
        <v>197</v>
      </c>
      <c r="C10" s="101"/>
      <c r="D10" s="102"/>
    </row>
    <row r="12" spans="1:4" x14ac:dyDescent="0.2">
      <c r="A12" s="84" t="s">
        <v>87</v>
      </c>
      <c r="B12" s="84"/>
      <c r="C12" s="84"/>
      <c r="D12" s="84"/>
    </row>
    <row r="13" spans="1:4" x14ac:dyDescent="0.2">
      <c r="A13" s="2"/>
      <c r="B13" s="2"/>
      <c r="C13" s="2"/>
      <c r="D13" s="2"/>
    </row>
    <row r="14" spans="1:4" ht="38.25" x14ac:dyDescent="0.2">
      <c r="A14" s="96" t="s">
        <v>88</v>
      </c>
      <c r="B14" s="96"/>
      <c r="C14" s="37" t="s">
        <v>89</v>
      </c>
      <c r="D14" s="27" t="s">
        <v>90</v>
      </c>
    </row>
    <row r="15" spans="1:4" x14ac:dyDescent="0.2">
      <c r="A15" s="97" t="s">
        <v>115</v>
      </c>
      <c r="B15" s="97"/>
      <c r="C15" s="38" t="s">
        <v>106</v>
      </c>
      <c r="D15" s="38">
        <v>2</v>
      </c>
    </row>
    <row r="17" spans="1:4" x14ac:dyDescent="0.2">
      <c r="A17" s="84" t="s">
        <v>71</v>
      </c>
      <c r="B17" s="84"/>
      <c r="C17" s="84"/>
      <c r="D17" s="84"/>
    </row>
    <row r="18" spans="1:4" x14ac:dyDescent="0.2">
      <c r="A18" s="2"/>
      <c r="B18" s="2"/>
      <c r="C18" s="2"/>
      <c r="D18" s="2"/>
    </row>
    <row r="19" spans="1:4" x14ac:dyDescent="0.2">
      <c r="A19" s="5">
        <v>1</v>
      </c>
      <c r="B19" s="5" t="s">
        <v>72</v>
      </c>
      <c r="C19" s="98" t="s">
        <v>115</v>
      </c>
      <c r="D19" s="99"/>
    </row>
    <row r="20" spans="1:4" x14ac:dyDescent="0.2">
      <c r="A20" s="5">
        <v>2</v>
      </c>
      <c r="B20" s="5" t="s">
        <v>91</v>
      </c>
      <c r="C20" s="98" t="s">
        <v>114</v>
      </c>
      <c r="D20" s="99"/>
    </row>
    <row r="21" spans="1:4" x14ac:dyDescent="0.2">
      <c r="A21" s="5">
        <v>3</v>
      </c>
      <c r="B21" s="5" t="s">
        <v>73</v>
      </c>
      <c r="C21" s="98"/>
      <c r="D21" s="99"/>
    </row>
    <row r="22" spans="1:4" x14ac:dyDescent="0.2">
      <c r="A22" s="5">
        <v>4</v>
      </c>
      <c r="B22" s="5" t="s">
        <v>74</v>
      </c>
      <c r="C22" s="98"/>
      <c r="D22" s="99"/>
    </row>
    <row r="23" spans="1:4" x14ac:dyDescent="0.2">
      <c r="A23" s="5">
        <v>5</v>
      </c>
      <c r="B23" s="5" t="s">
        <v>75</v>
      </c>
      <c r="C23" s="98"/>
      <c r="D23" s="99"/>
    </row>
    <row r="25" spans="1:4" x14ac:dyDescent="0.2">
      <c r="A25" s="84" t="s">
        <v>1</v>
      </c>
      <c r="B25" s="84"/>
      <c r="C25" s="84"/>
      <c r="D25" s="84"/>
    </row>
    <row r="27" spans="1:4" x14ac:dyDescent="0.2">
      <c r="A27" s="35">
        <v>1</v>
      </c>
      <c r="B27" s="81" t="s">
        <v>2</v>
      </c>
      <c r="C27" s="81"/>
      <c r="D27" s="35" t="s">
        <v>3</v>
      </c>
    </row>
    <row r="28" spans="1:4" x14ac:dyDescent="0.2">
      <c r="A28" s="37" t="s">
        <v>4</v>
      </c>
      <c r="B28" s="80" t="s">
        <v>5</v>
      </c>
      <c r="C28" s="80"/>
      <c r="D28" s="13">
        <v>2396.83</v>
      </c>
    </row>
    <row r="29" spans="1:4" x14ac:dyDescent="0.2">
      <c r="A29" s="37" t="s">
        <v>6</v>
      </c>
      <c r="B29" s="80" t="s">
        <v>7</v>
      </c>
      <c r="C29" s="80"/>
      <c r="D29" s="13"/>
    </row>
    <row r="30" spans="1:4" x14ac:dyDescent="0.2">
      <c r="A30" s="37" t="s">
        <v>8</v>
      </c>
      <c r="B30" s="80" t="s">
        <v>9</v>
      </c>
      <c r="C30" s="80"/>
      <c r="D30" s="13"/>
    </row>
    <row r="31" spans="1:4" x14ac:dyDescent="0.2">
      <c r="A31" s="37" t="s">
        <v>10</v>
      </c>
      <c r="B31" s="80" t="s">
        <v>11</v>
      </c>
      <c r="C31" s="80"/>
      <c r="D31" s="13"/>
    </row>
    <row r="32" spans="1:4" x14ac:dyDescent="0.2">
      <c r="A32" s="37" t="s">
        <v>12</v>
      </c>
      <c r="B32" s="80" t="s">
        <v>13</v>
      </c>
      <c r="C32" s="80"/>
      <c r="D32" s="13"/>
    </row>
    <row r="33" spans="1:4" x14ac:dyDescent="0.2">
      <c r="A33" s="37"/>
      <c r="B33" s="80"/>
      <c r="C33" s="80"/>
      <c r="D33" s="13"/>
    </row>
    <row r="34" spans="1:4" x14ac:dyDescent="0.2">
      <c r="A34" s="37" t="s">
        <v>14</v>
      </c>
      <c r="B34" s="80" t="s">
        <v>15</v>
      </c>
      <c r="C34" s="80"/>
      <c r="D34" s="13"/>
    </row>
    <row r="35" spans="1:4" x14ac:dyDescent="0.2">
      <c r="A35" s="81" t="s">
        <v>16</v>
      </c>
      <c r="B35" s="81"/>
      <c r="C35" s="81"/>
      <c r="D35" s="20">
        <f>SUM(D28:D34)</f>
        <v>2396.83</v>
      </c>
    </row>
    <row r="38" spans="1:4" x14ac:dyDescent="0.2">
      <c r="A38" s="84" t="s">
        <v>17</v>
      </c>
      <c r="B38" s="84"/>
      <c r="C38" s="84"/>
      <c r="D38" s="84"/>
    </row>
    <row r="39" spans="1:4" x14ac:dyDescent="0.2">
      <c r="A39" s="3"/>
    </row>
    <row r="40" spans="1:4" x14ac:dyDescent="0.2">
      <c r="A40" s="82" t="s">
        <v>18</v>
      </c>
      <c r="B40" s="82"/>
      <c r="C40" s="82"/>
      <c r="D40" s="82"/>
    </row>
    <row r="42" spans="1:4" x14ac:dyDescent="0.2">
      <c r="A42" s="35" t="s">
        <v>19</v>
      </c>
      <c r="B42" s="81" t="s">
        <v>20</v>
      </c>
      <c r="C42" s="81"/>
      <c r="D42" s="35" t="s">
        <v>3</v>
      </c>
    </row>
    <row r="43" spans="1:4" x14ac:dyDescent="0.2">
      <c r="A43" s="37" t="s">
        <v>4</v>
      </c>
      <c r="B43" s="34" t="s">
        <v>21</v>
      </c>
      <c r="C43" s="12">
        <f>TRUNC(1/12,4)</f>
        <v>8.3299999999999999E-2</v>
      </c>
      <c r="D43" s="13">
        <f>TRUNC($D$35*C43,2)</f>
        <v>199.65</v>
      </c>
    </row>
    <row r="44" spans="1:4" x14ac:dyDescent="0.2">
      <c r="A44" s="37" t="s">
        <v>6</v>
      </c>
      <c r="B44" s="34" t="s">
        <v>22</v>
      </c>
      <c r="C44" s="12">
        <f>TRUNC(((1+1/3)/12),4)</f>
        <v>0.1111</v>
      </c>
      <c r="D44" s="13">
        <f>TRUNC($D$35*C44,2)</f>
        <v>266.27999999999997</v>
      </c>
    </row>
    <row r="45" spans="1:4" x14ac:dyDescent="0.2">
      <c r="A45" s="81" t="s">
        <v>16</v>
      </c>
      <c r="B45" s="81"/>
      <c r="C45" s="28">
        <f>SUM(C43:C44)</f>
        <v>0.19440000000000002</v>
      </c>
      <c r="D45" s="19">
        <f>SUM(D43:D44)</f>
        <v>465.92999999999995</v>
      </c>
    </row>
    <row r="48" spans="1:4" x14ac:dyDescent="0.2">
      <c r="A48" s="86" t="s">
        <v>23</v>
      </c>
      <c r="B48" s="86"/>
      <c r="C48" s="86"/>
      <c r="D48" s="86"/>
    </row>
    <row r="50" spans="1:4" x14ac:dyDescent="0.2">
      <c r="A50" s="35" t="s">
        <v>24</v>
      </c>
      <c r="B50" s="35" t="s">
        <v>25</v>
      </c>
      <c r="C50" s="35" t="s">
        <v>26</v>
      </c>
      <c r="D50" s="35" t="s">
        <v>3</v>
      </c>
    </row>
    <row r="51" spans="1:4" x14ac:dyDescent="0.2">
      <c r="A51" s="37" t="s">
        <v>4</v>
      </c>
      <c r="B51" s="34" t="s">
        <v>27</v>
      </c>
      <c r="C51" s="9">
        <v>0.2</v>
      </c>
      <c r="D51" s="13">
        <f>TRUNC(($D$35+$D$45)*C51,2)</f>
        <v>572.54999999999995</v>
      </c>
    </row>
    <row r="52" spans="1:4" x14ac:dyDescent="0.2">
      <c r="A52" s="37" t="s">
        <v>6</v>
      </c>
      <c r="B52" s="34" t="s">
        <v>28</v>
      </c>
      <c r="C52" s="9">
        <v>2.5000000000000001E-2</v>
      </c>
      <c r="D52" s="13">
        <f t="shared" ref="D52:D58" si="0">TRUNC(($D$35+$D$45)*C52,2)</f>
        <v>71.56</v>
      </c>
    </row>
    <row r="53" spans="1:4" x14ac:dyDescent="0.2">
      <c r="A53" s="37" t="s">
        <v>8</v>
      </c>
      <c r="B53" s="34" t="s">
        <v>29</v>
      </c>
      <c r="C53" s="16">
        <v>0.03</v>
      </c>
      <c r="D53" s="13">
        <f t="shared" si="0"/>
        <v>85.88</v>
      </c>
    </row>
    <row r="54" spans="1:4" x14ac:dyDescent="0.2">
      <c r="A54" s="37" t="s">
        <v>10</v>
      </c>
      <c r="B54" s="34" t="s">
        <v>30</v>
      </c>
      <c r="C54" s="9">
        <v>1.4999999999999999E-2</v>
      </c>
      <c r="D54" s="13">
        <f t="shared" si="0"/>
        <v>42.94</v>
      </c>
    </row>
    <row r="55" spans="1:4" x14ac:dyDescent="0.2">
      <c r="A55" s="37" t="s">
        <v>12</v>
      </c>
      <c r="B55" s="34" t="s">
        <v>31</v>
      </c>
      <c r="C55" s="9">
        <v>0.01</v>
      </c>
      <c r="D55" s="13">
        <f t="shared" si="0"/>
        <v>28.62</v>
      </c>
    </row>
    <row r="56" spans="1:4" x14ac:dyDescent="0.2">
      <c r="A56" s="37" t="s">
        <v>32</v>
      </c>
      <c r="B56" s="34" t="s">
        <v>33</v>
      </c>
      <c r="C56" s="9">
        <v>6.0000000000000001E-3</v>
      </c>
      <c r="D56" s="13">
        <f t="shared" si="0"/>
        <v>17.170000000000002</v>
      </c>
    </row>
    <row r="57" spans="1:4" x14ac:dyDescent="0.2">
      <c r="A57" s="37" t="s">
        <v>14</v>
      </c>
      <c r="B57" s="34" t="s">
        <v>34</v>
      </c>
      <c r="C57" s="9">
        <v>2E-3</v>
      </c>
      <c r="D57" s="13">
        <f t="shared" si="0"/>
        <v>5.72</v>
      </c>
    </row>
    <row r="58" spans="1:4" x14ac:dyDescent="0.2">
      <c r="A58" s="37" t="s">
        <v>35</v>
      </c>
      <c r="B58" s="34" t="s">
        <v>36</v>
      </c>
      <c r="C58" s="9">
        <v>0.08</v>
      </c>
      <c r="D58" s="13">
        <f t="shared" si="0"/>
        <v>229.02</v>
      </c>
    </row>
    <row r="59" spans="1:4" x14ac:dyDescent="0.2">
      <c r="A59" s="81" t="s">
        <v>37</v>
      </c>
      <c r="B59" s="81"/>
      <c r="C59" s="15">
        <f>SUM(C51:C58)</f>
        <v>0.36800000000000005</v>
      </c>
      <c r="D59" s="19">
        <f>SUM(D51:D58)</f>
        <v>1053.4599999999998</v>
      </c>
    </row>
    <row r="62" spans="1:4" x14ac:dyDescent="0.2">
      <c r="A62" s="82" t="s">
        <v>38</v>
      </c>
      <c r="B62" s="82"/>
      <c r="C62" s="82"/>
      <c r="D62" s="82"/>
    </row>
    <row r="64" spans="1:4" x14ac:dyDescent="0.2">
      <c r="A64" s="35" t="s">
        <v>39</v>
      </c>
      <c r="B64" s="83" t="s">
        <v>40</v>
      </c>
      <c r="C64" s="83"/>
      <c r="D64" s="35" t="s">
        <v>3</v>
      </c>
    </row>
    <row r="65" spans="1:5" x14ac:dyDescent="0.2">
      <c r="A65" s="37" t="s">
        <v>4</v>
      </c>
      <c r="B65" s="80" t="s">
        <v>41</v>
      </c>
      <c r="C65" s="80"/>
      <c r="D65" s="13">
        <f>IF((26*2*5.9)-(D28*0.06)&gt;0,(26*2*5.9)-(D28*0.06),0)</f>
        <v>162.99020000000002</v>
      </c>
    </row>
    <row r="66" spans="1:5" x14ac:dyDescent="0.2">
      <c r="A66" s="37" t="s">
        <v>6</v>
      </c>
      <c r="B66" s="80" t="s">
        <v>42</v>
      </c>
      <c r="C66" s="80"/>
      <c r="D66" s="13">
        <f>22*0.8*22</f>
        <v>387.20000000000005</v>
      </c>
    </row>
    <row r="67" spans="1:5" x14ac:dyDescent="0.2">
      <c r="A67" s="37" t="s">
        <v>8</v>
      </c>
      <c r="B67" s="80" t="s">
        <v>108</v>
      </c>
      <c r="C67" s="80"/>
      <c r="D67" s="13">
        <v>320</v>
      </c>
    </row>
    <row r="68" spans="1:5" x14ac:dyDescent="0.2">
      <c r="A68" s="37" t="s">
        <v>10</v>
      </c>
      <c r="B68" s="80" t="s">
        <v>109</v>
      </c>
      <c r="C68" s="80"/>
      <c r="D68" s="13">
        <v>26.5</v>
      </c>
    </row>
    <row r="69" spans="1:5" x14ac:dyDescent="0.2">
      <c r="A69" s="37" t="s">
        <v>12</v>
      </c>
      <c r="B69" s="80" t="s">
        <v>110</v>
      </c>
      <c r="C69" s="80"/>
      <c r="D69" s="13">
        <v>5.21</v>
      </c>
    </row>
    <row r="70" spans="1:5" x14ac:dyDescent="0.2">
      <c r="A70" s="81" t="s">
        <v>16</v>
      </c>
      <c r="B70" s="81"/>
      <c r="C70" s="81"/>
      <c r="D70" s="19">
        <f>SUM(D65:D69)</f>
        <v>901.90020000000004</v>
      </c>
    </row>
    <row r="73" spans="1:5" x14ac:dyDescent="0.2">
      <c r="A73" s="82" t="s">
        <v>43</v>
      </c>
      <c r="B73" s="82"/>
      <c r="C73" s="82"/>
      <c r="D73" s="82"/>
    </row>
    <row r="75" spans="1:5" x14ac:dyDescent="0.2">
      <c r="A75" s="35">
        <v>2</v>
      </c>
      <c r="B75" s="83" t="s">
        <v>44</v>
      </c>
      <c r="C75" s="83"/>
      <c r="D75" s="35" t="s">
        <v>3</v>
      </c>
    </row>
    <row r="76" spans="1:5" x14ac:dyDescent="0.2">
      <c r="A76" s="37" t="s">
        <v>19</v>
      </c>
      <c r="B76" s="80" t="s">
        <v>20</v>
      </c>
      <c r="C76" s="80"/>
      <c r="D76" s="14">
        <f>D45</f>
        <v>465.92999999999995</v>
      </c>
    </row>
    <row r="77" spans="1:5" x14ac:dyDescent="0.2">
      <c r="A77" s="37" t="s">
        <v>24</v>
      </c>
      <c r="B77" s="80" t="s">
        <v>25</v>
      </c>
      <c r="C77" s="80"/>
      <c r="D77" s="14">
        <f>D59</f>
        <v>1053.4599999999998</v>
      </c>
    </row>
    <row r="78" spans="1:5" x14ac:dyDescent="0.2">
      <c r="A78" s="37" t="s">
        <v>39</v>
      </c>
      <c r="B78" s="80" t="s">
        <v>40</v>
      </c>
      <c r="C78" s="80"/>
      <c r="D78" s="14">
        <f>D70</f>
        <v>901.90020000000004</v>
      </c>
    </row>
    <row r="79" spans="1:5" x14ac:dyDescent="0.2">
      <c r="A79" s="81" t="s">
        <v>16</v>
      </c>
      <c r="B79" s="81"/>
      <c r="C79" s="81"/>
      <c r="D79" s="19">
        <f>SUM(D76:D78)</f>
        <v>2421.2901999999999</v>
      </c>
    </row>
    <row r="80" spans="1:5" x14ac:dyDescent="0.2">
      <c r="A80" s="4"/>
      <c r="E80" s="18"/>
    </row>
    <row r="82" spans="1:5" x14ac:dyDescent="0.2">
      <c r="A82" s="84" t="s">
        <v>45</v>
      </c>
      <c r="B82" s="84"/>
      <c r="C82" s="84"/>
      <c r="D82" s="84"/>
      <c r="E82" s="17"/>
    </row>
    <row r="83" spans="1:5" ht="12.75" customHeight="1" x14ac:dyDescent="0.2">
      <c r="E83" s="18"/>
    </row>
    <row r="84" spans="1:5" x14ac:dyDescent="0.2">
      <c r="A84" s="35">
        <v>3</v>
      </c>
      <c r="B84" s="83" t="s">
        <v>46</v>
      </c>
      <c r="C84" s="83"/>
      <c r="D84" s="35" t="s">
        <v>3</v>
      </c>
    </row>
    <row r="85" spans="1:5" x14ac:dyDescent="0.2">
      <c r="A85" s="37" t="s">
        <v>4</v>
      </c>
      <c r="B85" s="10" t="s">
        <v>47</v>
      </c>
      <c r="C85" s="9">
        <f>TRUNC(((1/12)*0%),4)</f>
        <v>0</v>
      </c>
      <c r="D85" s="13">
        <f>TRUNC($D$35*C85,2)</f>
        <v>0</v>
      </c>
    </row>
    <row r="86" spans="1:5" x14ac:dyDescent="0.2">
      <c r="A86" s="37" t="s">
        <v>6</v>
      </c>
      <c r="B86" s="10" t="s">
        <v>48</v>
      </c>
      <c r="C86" s="9">
        <v>0.08</v>
      </c>
      <c r="D86" s="13">
        <f>TRUNC(D85*C86,2)</f>
        <v>0</v>
      </c>
    </row>
    <row r="87" spans="1:5" x14ac:dyDescent="0.2">
      <c r="A87" s="37" t="s">
        <v>8</v>
      </c>
      <c r="B87" s="10" t="s">
        <v>97</v>
      </c>
      <c r="C87" s="9">
        <f>TRUNC(8%*0%*40%,4)</f>
        <v>0</v>
      </c>
      <c r="D87" s="13">
        <f>TRUNC($D$35*C87,2)</f>
        <v>0</v>
      </c>
    </row>
    <row r="88" spans="1:5" x14ac:dyDescent="0.2">
      <c r="A88" s="37" t="s">
        <v>10</v>
      </c>
      <c r="B88" s="10" t="s">
        <v>49</v>
      </c>
      <c r="C88" s="9">
        <f>TRUNC(((7/30)/12)*0%,4)</f>
        <v>0</v>
      </c>
      <c r="D88" s="13">
        <f>TRUNC($D$35*C88,2)</f>
        <v>0</v>
      </c>
    </row>
    <row r="89" spans="1:5" ht="25.5" x14ac:dyDescent="0.2">
      <c r="A89" s="37" t="s">
        <v>12</v>
      </c>
      <c r="B89" s="10" t="s">
        <v>92</v>
      </c>
      <c r="C89" s="9">
        <f>C59</f>
        <v>0.36800000000000005</v>
      </c>
      <c r="D89" s="13">
        <f>TRUNC(D88*C89,2)</f>
        <v>0</v>
      </c>
    </row>
    <row r="90" spans="1:5" x14ac:dyDescent="0.2">
      <c r="A90" s="37" t="s">
        <v>32</v>
      </c>
      <c r="B90" s="10" t="s">
        <v>98</v>
      </c>
      <c r="C90" s="9">
        <f>TRUNC(8%*0%*40%,4)</f>
        <v>0</v>
      </c>
      <c r="D90" s="13">
        <f t="shared" ref="D90" si="1">TRUNC($D$35*C90,2)</f>
        <v>0</v>
      </c>
    </row>
    <row r="91" spans="1:5" x14ac:dyDescent="0.2">
      <c r="A91" s="87" t="s">
        <v>16</v>
      </c>
      <c r="B91" s="88"/>
      <c r="C91" s="89"/>
      <c r="D91" s="19">
        <f>SUM(D85:D90)</f>
        <v>0</v>
      </c>
    </row>
    <row r="94" spans="1:5" x14ac:dyDescent="0.2">
      <c r="A94" s="84" t="s">
        <v>50</v>
      </c>
      <c r="B94" s="84"/>
      <c r="C94" s="84"/>
      <c r="D94" s="84"/>
    </row>
    <row r="97" spans="1:6" x14ac:dyDescent="0.2">
      <c r="A97" s="82" t="s">
        <v>76</v>
      </c>
      <c r="B97" s="82"/>
      <c r="C97" s="82"/>
      <c r="D97" s="82"/>
    </row>
    <row r="98" spans="1:6" x14ac:dyDescent="0.2">
      <c r="A98" s="3"/>
    </row>
    <row r="99" spans="1:6" x14ac:dyDescent="0.2">
      <c r="A99" s="35" t="s">
        <v>51</v>
      </c>
      <c r="B99" s="83" t="s">
        <v>77</v>
      </c>
      <c r="C99" s="83"/>
      <c r="D99" s="35" t="s">
        <v>3</v>
      </c>
    </row>
    <row r="100" spans="1:6" x14ac:dyDescent="0.2">
      <c r="A100" s="37" t="s">
        <v>4</v>
      </c>
      <c r="B100" s="34" t="s">
        <v>78</v>
      </c>
      <c r="C100" s="9">
        <f>TRUNC(((1+1/3)/12)/12,4)*0</f>
        <v>0</v>
      </c>
      <c r="D100" s="13">
        <f>TRUNC(($D$35+$D$79+$D$91)*C100,2)</f>
        <v>0</v>
      </c>
    </row>
    <row r="101" spans="1:6" x14ac:dyDescent="0.2">
      <c r="A101" s="37" t="s">
        <v>6</v>
      </c>
      <c r="B101" s="34" t="s">
        <v>79</v>
      </c>
      <c r="C101" s="9">
        <f>TRUNC(((2/30)/12),4)*0</f>
        <v>0</v>
      </c>
      <c r="D101" s="13">
        <f t="shared" ref="D101:D105" si="2">TRUNC(($D$35+$D$79+$D$91)*C101,2)</f>
        <v>0</v>
      </c>
    </row>
    <row r="102" spans="1:6" x14ac:dyDescent="0.2">
      <c r="A102" s="37" t="s">
        <v>8</v>
      </c>
      <c r="B102" s="34" t="s">
        <v>80</v>
      </c>
      <c r="C102" s="9">
        <f>TRUNC(((5/30)/12)*2%,4)*0</f>
        <v>0</v>
      </c>
      <c r="D102" s="13">
        <f t="shared" si="2"/>
        <v>0</v>
      </c>
    </row>
    <row r="103" spans="1:6" x14ac:dyDescent="0.2">
      <c r="A103" s="37" t="s">
        <v>10</v>
      </c>
      <c r="B103" s="34" t="s">
        <v>81</v>
      </c>
      <c r="C103" s="9">
        <f>TRUNC(((15/30)/12)*8%,4)*0</f>
        <v>0</v>
      </c>
      <c r="D103" s="13">
        <f t="shared" si="2"/>
        <v>0</v>
      </c>
    </row>
    <row r="104" spans="1:6" x14ac:dyDescent="0.2">
      <c r="A104" s="37" t="s">
        <v>12</v>
      </c>
      <c r="B104" s="34" t="s">
        <v>82</v>
      </c>
      <c r="C104" s="9">
        <f>((1+1/3)/12)*3%*(4/12)*0</f>
        <v>0</v>
      </c>
      <c r="D104" s="13">
        <f t="shared" si="2"/>
        <v>0</v>
      </c>
    </row>
    <row r="105" spans="1:6" x14ac:dyDescent="0.2">
      <c r="A105" s="37" t="s">
        <v>32</v>
      </c>
      <c r="B105" s="34" t="s">
        <v>83</v>
      </c>
      <c r="C105" s="9"/>
      <c r="D105" s="13">
        <f t="shared" si="2"/>
        <v>0</v>
      </c>
    </row>
    <row r="106" spans="1:6" x14ac:dyDescent="0.2">
      <c r="A106" s="81" t="s">
        <v>37</v>
      </c>
      <c r="B106" s="81"/>
      <c r="C106" s="81"/>
      <c r="D106" s="19">
        <f>SUM(D100:D105)</f>
        <v>0</v>
      </c>
      <c r="E106" s="17"/>
      <c r="F106" s="17"/>
    </row>
    <row r="109" spans="1:6" x14ac:dyDescent="0.2">
      <c r="A109" s="82" t="s">
        <v>84</v>
      </c>
      <c r="B109" s="82"/>
      <c r="C109" s="82"/>
      <c r="D109" s="82"/>
    </row>
    <row r="110" spans="1:6" x14ac:dyDescent="0.2">
      <c r="A110" s="3"/>
    </row>
    <row r="111" spans="1:6" x14ac:dyDescent="0.2">
      <c r="A111" s="35" t="s">
        <v>52</v>
      </c>
      <c r="B111" s="83" t="s">
        <v>85</v>
      </c>
      <c r="C111" s="83"/>
      <c r="D111" s="35" t="s">
        <v>3</v>
      </c>
    </row>
    <row r="112" spans="1:6" x14ac:dyDescent="0.2">
      <c r="A112" s="37" t="s">
        <v>4</v>
      </c>
      <c r="B112" s="90" t="s">
        <v>86</v>
      </c>
      <c r="C112" s="91"/>
      <c r="D112" s="13">
        <f>((D35+D79+D91)/220)*22*0</f>
        <v>0</v>
      </c>
    </row>
    <row r="113" spans="1:4" x14ac:dyDescent="0.2">
      <c r="A113" s="81" t="s">
        <v>16</v>
      </c>
      <c r="B113" s="81"/>
      <c r="C113" s="81"/>
      <c r="D113" s="19">
        <f>SUM(D112)</f>
        <v>0</v>
      </c>
    </row>
    <row r="116" spans="1:4" x14ac:dyDescent="0.2">
      <c r="A116" s="82" t="s">
        <v>53</v>
      </c>
      <c r="B116" s="82"/>
      <c r="C116" s="82"/>
      <c r="D116" s="82"/>
    </row>
    <row r="117" spans="1:4" x14ac:dyDescent="0.2">
      <c r="A117" s="3"/>
    </row>
    <row r="118" spans="1:4" x14ac:dyDescent="0.2">
      <c r="A118" s="35">
        <v>4</v>
      </c>
      <c r="B118" s="81" t="s">
        <v>54</v>
      </c>
      <c r="C118" s="81"/>
      <c r="D118" s="35" t="s">
        <v>3</v>
      </c>
    </row>
    <row r="119" spans="1:4" x14ac:dyDescent="0.2">
      <c r="A119" s="37" t="s">
        <v>51</v>
      </c>
      <c r="B119" s="80" t="s">
        <v>77</v>
      </c>
      <c r="C119" s="80"/>
      <c r="D119" s="14">
        <f>D106</f>
        <v>0</v>
      </c>
    </row>
    <row r="120" spans="1:4" x14ac:dyDescent="0.2">
      <c r="A120" s="37" t="s">
        <v>52</v>
      </c>
      <c r="B120" s="80" t="s">
        <v>85</v>
      </c>
      <c r="C120" s="80"/>
      <c r="D120" s="14">
        <f>D113</f>
        <v>0</v>
      </c>
    </row>
    <row r="121" spans="1:4" x14ac:dyDescent="0.2">
      <c r="A121" s="81" t="s">
        <v>16</v>
      </c>
      <c r="B121" s="81"/>
      <c r="C121" s="81"/>
      <c r="D121" s="19">
        <f>SUM(D119:D120)</f>
        <v>0</v>
      </c>
    </row>
    <row r="124" spans="1:4" x14ac:dyDescent="0.2">
      <c r="A124" s="84" t="s">
        <v>55</v>
      </c>
      <c r="B124" s="84"/>
      <c r="C124" s="84"/>
      <c r="D124" s="84"/>
    </row>
    <row r="126" spans="1:4" x14ac:dyDescent="0.2">
      <c r="A126" s="35">
        <v>5</v>
      </c>
      <c r="B126" s="92" t="s">
        <v>56</v>
      </c>
      <c r="C126" s="92"/>
      <c r="D126" s="35" t="s">
        <v>3</v>
      </c>
    </row>
    <row r="127" spans="1:4" x14ac:dyDescent="0.2">
      <c r="A127" s="37" t="s">
        <v>4</v>
      </c>
      <c r="B127" s="34" t="s">
        <v>57</v>
      </c>
      <c r="C127" s="34"/>
      <c r="D127" s="13"/>
    </row>
    <row r="128" spans="1:4" x14ac:dyDescent="0.2">
      <c r="A128" s="37" t="s">
        <v>6</v>
      </c>
      <c r="B128" s="34" t="s">
        <v>58</v>
      </c>
      <c r="C128" s="34"/>
      <c r="D128" s="13"/>
    </row>
    <row r="129" spans="1:4" x14ac:dyDescent="0.2">
      <c r="A129" s="37" t="s">
        <v>8</v>
      </c>
      <c r="B129" s="34" t="s">
        <v>59</v>
      </c>
      <c r="C129" s="34"/>
      <c r="D129" s="13"/>
    </row>
    <row r="130" spans="1:4" x14ac:dyDescent="0.2">
      <c r="A130" s="37" t="s">
        <v>10</v>
      </c>
      <c r="B130" s="34" t="s">
        <v>15</v>
      </c>
      <c r="C130" s="34"/>
      <c r="D130" s="13"/>
    </row>
    <row r="131" spans="1:4" x14ac:dyDescent="0.2">
      <c r="A131" s="81" t="s">
        <v>37</v>
      </c>
      <c r="B131" s="81"/>
      <c r="C131" s="81"/>
      <c r="D131" s="20">
        <f>SUM(D127:D130)</f>
        <v>0</v>
      </c>
    </row>
    <row r="134" spans="1:4" x14ac:dyDescent="0.2">
      <c r="A134" s="84" t="s">
        <v>60</v>
      </c>
      <c r="B134" s="84"/>
      <c r="C134" s="84"/>
      <c r="D134" s="84"/>
    </row>
    <row r="136" spans="1:4" x14ac:dyDescent="0.2">
      <c r="A136" s="35">
        <v>6</v>
      </c>
      <c r="B136" s="36" t="s">
        <v>61</v>
      </c>
      <c r="C136" s="35" t="s">
        <v>26</v>
      </c>
      <c r="D136" s="35" t="s">
        <v>3</v>
      </c>
    </row>
    <row r="137" spans="1:4" x14ac:dyDescent="0.2">
      <c r="A137" s="37" t="s">
        <v>4</v>
      </c>
      <c r="B137" s="34" t="s">
        <v>62</v>
      </c>
      <c r="C137" s="9">
        <v>0.05</v>
      </c>
      <c r="D137" s="14">
        <f>D157*C137</f>
        <v>240.90600999999998</v>
      </c>
    </row>
    <row r="138" spans="1:4" x14ac:dyDescent="0.2">
      <c r="A138" s="37" t="s">
        <v>6</v>
      </c>
      <c r="B138" s="34" t="s">
        <v>63</v>
      </c>
      <c r="C138" s="9">
        <v>0.1</v>
      </c>
      <c r="D138" s="13">
        <f>(D157+D137)*C138</f>
        <v>505.90262099999995</v>
      </c>
    </row>
    <row r="139" spans="1:4" x14ac:dyDescent="0.2">
      <c r="A139" s="37" t="s">
        <v>8</v>
      </c>
      <c r="B139" s="34" t="s">
        <v>64</v>
      </c>
      <c r="C139" s="12">
        <f>SUM(C140:C145)</f>
        <v>0.14250000000000002</v>
      </c>
      <c r="D139" s="13">
        <f>(D157+D137+D138)*C139/(1-C139)</f>
        <v>924.78409144897967</v>
      </c>
    </row>
    <row r="140" spans="1:4" x14ac:dyDescent="0.2">
      <c r="A140" s="37"/>
      <c r="B140" s="34" t="s">
        <v>65</v>
      </c>
      <c r="C140" s="9"/>
      <c r="D140" s="14">
        <f>$D$159*C140</f>
        <v>0</v>
      </c>
    </row>
    <row r="141" spans="1:4" x14ac:dyDescent="0.2">
      <c r="A141" s="37"/>
      <c r="B141" s="34" t="s">
        <v>94</v>
      </c>
      <c r="C141" s="9">
        <v>1.6500000000000001E-2</v>
      </c>
      <c r="D141" s="14">
        <f t="shared" ref="D141:D145" si="3">$D$159*C141</f>
        <v>107.08021500000001</v>
      </c>
    </row>
    <row r="142" spans="1:4" x14ac:dyDescent="0.2">
      <c r="A142" s="37"/>
      <c r="B142" s="34" t="s">
        <v>95</v>
      </c>
      <c r="C142" s="9">
        <v>7.5999999999999998E-2</v>
      </c>
      <c r="D142" s="14">
        <f t="shared" si="3"/>
        <v>493.21796000000001</v>
      </c>
    </row>
    <row r="143" spans="1:4" x14ac:dyDescent="0.2">
      <c r="A143" s="37"/>
      <c r="B143" s="34" t="s">
        <v>66</v>
      </c>
      <c r="C143" s="37"/>
      <c r="D143" s="14">
        <f t="shared" si="3"/>
        <v>0</v>
      </c>
    </row>
    <row r="144" spans="1:4" x14ac:dyDescent="0.2">
      <c r="A144" s="37"/>
      <c r="B144" s="34" t="s">
        <v>67</v>
      </c>
      <c r="C144" s="9"/>
      <c r="D144" s="14">
        <f t="shared" si="3"/>
        <v>0</v>
      </c>
    </row>
    <row r="145" spans="1:4" x14ac:dyDescent="0.2">
      <c r="A145" s="37"/>
      <c r="B145" s="34" t="s">
        <v>96</v>
      </c>
      <c r="C145" s="9">
        <v>0.05</v>
      </c>
      <c r="D145" s="14">
        <f t="shared" si="3"/>
        <v>324.4855</v>
      </c>
    </row>
    <row r="146" spans="1:4" ht="13.5" x14ac:dyDescent="0.2">
      <c r="A146" s="87" t="s">
        <v>37</v>
      </c>
      <c r="B146" s="88"/>
      <c r="C146" s="21">
        <f>(1+C138)*(1+C137)/(1-C139)-1</f>
        <v>0.34693877551020447</v>
      </c>
      <c r="D146" s="19">
        <f>SUM(D137:D139)</f>
        <v>1671.5927224489797</v>
      </c>
    </row>
    <row r="149" spans="1:4" x14ac:dyDescent="0.2">
      <c r="A149" s="84" t="s">
        <v>104</v>
      </c>
      <c r="B149" s="84"/>
      <c r="C149" s="84"/>
      <c r="D149" s="84"/>
    </row>
    <row r="151" spans="1:4" x14ac:dyDescent="0.2">
      <c r="A151" s="35"/>
      <c r="B151" s="81" t="s">
        <v>68</v>
      </c>
      <c r="C151" s="81"/>
      <c r="D151" s="35" t="s">
        <v>3</v>
      </c>
    </row>
    <row r="152" spans="1:4" x14ac:dyDescent="0.2">
      <c r="A152" s="35" t="s">
        <v>4</v>
      </c>
      <c r="B152" s="80" t="s">
        <v>1</v>
      </c>
      <c r="C152" s="80"/>
      <c r="D152" s="22">
        <f>D35</f>
        <v>2396.83</v>
      </c>
    </row>
    <row r="153" spans="1:4" x14ac:dyDescent="0.2">
      <c r="A153" s="35" t="s">
        <v>6</v>
      </c>
      <c r="B153" s="80" t="s">
        <v>17</v>
      </c>
      <c r="C153" s="80"/>
      <c r="D153" s="22">
        <f>D79</f>
        <v>2421.2901999999999</v>
      </c>
    </row>
    <row r="154" spans="1:4" x14ac:dyDescent="0.2">
      <c r="A154" s="35" t="s">
        <v>8</v>
      </c>
      <c r="B154" s="80" t="s">
        <v>45</v>
      </c>
      <c r="C154" s="80"/>
      <c r="D154" s="22">
        <f>D91</f>
        <v>0</v>
      </c>
    </row>
    <row r="155" spans="1:4" x14ac:dyDescent="0.2">
      <c r="A155" s="35" t="s">
        <v>10</v>
      </c>
      <c r="B155" s="80" t="s">
        <v>50</v>
      </c>
      <c r="C155" s="80"/>
      <c r="D155" s="22">
        <f>D121</f>
        <v>0</v>
      </c>
    </row>
    <row r="156" spans="1:4" x14ac:dyDescent="0.2">
      <c r="A156" s="35" t="s">
        <v>12</v>
      </c>
      <c r="B156" s="80" t="s">
        <v>55</v>
      </c>
      <c r="C156" s="80"/>
      <c r="D156" s="22">
        <f>D131</f>
        <v>0</v>
      </c>
    </row>
    <row r="157" spans="1:4" x14ac:dyDescent="0.2">
      <c r="A157" s="81" t="s">
        <v>93</v>
      </c>
      <c r="B157" s="81"/>
      <c r="C157" s="81"/>
      <c r="D157" s="23">
        <f>SUM(D152:D156)</f>
        <v>4818.1201999999994</v>
      </c>
    </row>
    <row r="158" spans="1:4" x14ac:dyDescent="0.2">
      <c r="A158" s="35" t="s">
        <v>32</v>
      </c>
      <c r="B158" s="80" t="s">
        <v>69</v>
      </c>
      <c r="C158" s="80"/>
      <c r="D158" s="24">
        <f>D146</f>
        <v>1671.5927224489797</v>
      </c>
    </row>
    <row r="159" spans="1:4" x14ac:dyDescent="0.2">
      <c r="A159" s="81" t="s">
        <v>70</v>
      </c>
      <c r="B159" s="81"/>
      <c r="C159" s="81"/>
      <c r="D159" s="23">
        <f>ROUND(SUM(D157:D158),2)</f>
        <v>6489.71</v>
      </c>
    </row>
  </sheetData>
  <mergeCells count="75">
    <mergeCell ref="A15:B15"/>
    <mergeCell ref="A1:D1"/>
    <mergeCell ref="A3:D3"/>
    <mergeCell ref="A5:D5"/>
    <mergeCell ref="A12:D12"/>
    <mergeCell ref="A14:B14"/>
    <mergeCell ref="B9:D9"/>
    <mergeCell ref="B10:D10"/>
    <mergeCell ref="B31:C31"/>
    <mergeCell ref="A17:D17"/>
    <mergeCell ref="C19:D19"/>
    <mergeCell ref="C20:D20"/>
    <mergeCell ref="C21:D21"/>
    <mergeCell ref="C22:D22"/>
    <mergeCell ref="C23:D23"/>
    <mergeCell ref="A25:D25"/>
    <mergeCell ref="B27:C27"/>
    <mergeCell ref="B28:C28"/>
    <mergeCell ref="B29:C29"/>
    <mergeCell ref="B30:C30"/>
    <mergeCell ref="B64:C64"/>
    <mergeCell ref="B32:C32"/>
    <mergeCell ref="B33:C33"/>
    <mergeCell ref="B34:C34"/>
    <mergeCell ref="A35:C35"/>
    <mergeCell ref="A38:D38"/>
    <mergeCell ref="A40:D40"/>
    <mergeCell ref="B42:C42"/>
    <mergeCell ref="A45:B45"/>
    <mergeCell ref="A48:D48"/>
    <mergeCell ref="A59:B59"/>
    <mergeCell ref="A62:D62"/>
    <mergeCell ref="A79:C79"/>
    <mergeCell ref="B65:C65"/>
    <mergeCell ref="B66:C66"/>
    <mergeCell ref="B67:C67"/>
    <mergeCell ref="B68:C68"/>
    <mergeCell ref="B69:C69"/>
    <mergeCell ref="A70:C70"/>
    <mergeCell ref="A73:D73"/>
    <mergeCell ref="B75:C75"/>
    <mergeCell ref="B76:C76"/>
    <mergeCell ref="B77:C77"/>
    <mergeCell ref="B78:C78"/>
    <mergeCell ref="A116:D116"/>
    <mergeCell ref="A82:D82"/>
    <mergeCell ref="B84:C84"/>
    <mergeCell ref="A91:C91"/>
    <mergeCell ref="A94:D94"/>
    <mergeCell ref="A97:D97"/>
    <mergeCell ref="B99:C99"/>
    <mergeCell ref="A106:C106"/>
    <mergeCell ref="A109:D109"/>
    <mergeCell ref="B111:C111"/>
    <mergeCell ref="B112:C112"/>
    <mergeCell ref="A113:C113"/>
    <mergeCell ref="B152:C152"/>
    <mergeCell ref="B118:C118"/>
    <mergeCell ref="B119:C119"/>
    <mergeCell ref="B120:C120"/>
    <mergeCell ref="A121:C121"/>
    <mergeCell ref="A124:D124"/>
    <mergeCell ref="B126:C126"/>
    <mergeCell ref="A131:C131"/>
    <mergeCell ref="A134:D134"/>
    <mergeCell ref="A146:B146"/>
    <mergeCell ref="A149:D149"/>
    <mergeCell ref="B151:C151"/>
    <mergeCell ref="A159:C159"/>
    <mergeCell ref="B153:C153"/>
    <mergeCell ref="B154:C154"/>
    <mergeCell ref="B155:C155"/>
    <mergeCell ref="B156:C156"/>
    <mergeCell ref="A157:C157"/>
    <mergeCell ref="B158:C158"/>
  </mergeCells>
  <pageMargins left="0.51181102362204722" right="0.51181102362204722" top="0.78740157480314965" bottom="0.78740157480314965" header="0.31496062992125984" footer="0.31496062992125984"/>
  <pageSetup paperSize="9" scale="84" fitToHeight="0"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view="pageBreakPreview" zoomScaleNormal="100" zoomScaleSheetLayoutView="100" workbookViewId="0">
      <selection activeCell="D18" sqref="D18"/>
    </sheetView>
  </sheetViews>
  <sheetFormatPr defaultRowHeight="12.75" x14ac:dyDescent="0.2"/>
  <cols>
    <col min="1" max="1" width="10.7109375" style="1" customWidth="1"/>
    <col min="2" max="2" width="30.7109375" style="1" customWidth="1"/>
    <col min="3" max="5" width="15.7109375" style="1" customWidth="1"/>
    <col min="6" max="16384" width="9.140625" style="1"/>
  </cols>
  <sheetData>
    <row r="1" spans="1:5" x14ac:dyDescent="0.2">
      <c r="A1" s="39" t="s">
        <v>169</v>
      </c>
    </row>
    <row r="3" spans="1:5" s="57" customFormat="1" x14ac:dyDescent="0.25">
      <c r="A3" s="58" t="s">
        <v>160</v>
      </c>
      <c r="B3" s="58" t="s">
        <v>161</v>
      </c>
      <c r="C3" s="58" t="s">
        <v>167</v>
      </c>
      <c r="D3" s="58" t="s">
        <v>168</v>
      </c>
      <c r="E3" s="58" t="s">
        <v>166</v>
      </c>
    </row>
    <row r="4" spans="1:5" ht="178.5" x14ac:dyDescent="0.2">
      <c r="A4" s="59">
        <v>1</v>
      </c>
      <c r="B4" s="60" t="s">
        <v>170</v>
      </c>
      <c r="C4" s="61">
        <v>1542</v>
      </c>
      <c r="D4" s="62">
        <v>76.849999999999994</v>
      </c>
      <c r="E4" s="62">
        <f>C4*D4</f>
        <v>118502.7</v>
      </c>
    </row>
    <row r="5" spans="1:5" x14ac:dyDescent="0.2">
      <c r="A5" s="59">
        <v>2</v>
      </c>
      <c r="B5" s="60" t="s">
        <v>171</v>
      </c>
      <c r="C5" s="61">
        <v>1542</v>
      </c>
      <c r="D5" s="62">
        <v>1.38</v>
      </c>
      <c r="E5" s="62">
        <f>C5*D5</f>
        <v>2127.96</v>
      </c>
    </row>
    <row r="6" spans="1:5" x14ac:dyDescent="0.2">
      <c r="B6" s="56"/>
      <c r="C6" s="44" t="s">
        <v>172</v>
      </c>
      <c r="D6" s="51"/>
      <c r="E6" s="45">
        <f>SUM(E4:E5)</f>
        <v>120630.66</v>
      </c>
    </row>
    <row r="7" spans="1:5" x14ac:dyDescent="0.2">
      <c r="B7" s="56"/>
      <c r="C7" s="63" t="s">
        <v>135</v>
      </c>
      <c r="D7" s="64">
        <f>aaop!C146</f>
        <v>0.34693877551020447</v>
      </c>
      <c r="E7" s="45">
        <f>ROUND(E6*D7,2)</f>
        <v>41851.449999999997</v>
      </c>
    </row>
    <row r="8" spans="1:5" x14ac:dyDescent="0.2">
      <c r="B8" s="56"/>
      <c r="C8" s="65" t="s">
        <v>157</v>
      </c>
      <c r="D8" s="66"/>
      <c r="E8" s="67">
        <f>SUM(E6:E7)</f>
        <v>162482.10999999999</v>
      </c>
    </row>
    <row r="9" spans="1:5" x14ac:dyDescent="0.2">
      <c r="B9" s="56"/>
      <c r="C9" s="17"/>
      <c r="E9" s="17"/>
    </row>
    <row r="10" spans="1:5" x14ac:dyDescent="0.2">
      <c r="A10" s="39" t="s">
        <v>173</v>
      </c>
      <c r="B10" s="56"/>
      <c r="C10" s="17"/>
      <c r="E10" s="17"/>
    </row>
    <row r="11" spans="1:5" x14ac:dyDescent="0.2">
      <c r="A11" s="1" t="s">
        <v>174</v>
      </c>
      <c r="E11" s="17"/>
    </row>
    <row r="12" spans="1:5" x14ac:dyDescent="0.2">
      <c r="A12" s="58" t="s">
        <v>160</v>
      </c>
      <c r="B12" s="58" t="s">
        <v>161</v>
      </c>
      <c r="C12" s="58" t="s">
        <v>167</v>
      </c>
      <c r="D12" s="58" t="s">
        <v>168</v>
      </c>
      <c r="E12" s="58" t="s">
        <v>166</v>
      </c>
    </row>
    <row r="13" spans="1:5" x14ac:dyDescent="0.2">
      <c r="A13" s="59">
        <v>3</v>
      </c>
      <c r="B13" s="60" t="str">
        <f>super!A15</f>
        <v>Supervisor</v>
      </c>
      <c r="C13" s="61">
        <v>23</v>
      </c>
      <c r="D13" s="62">
        <v>1007.05</v>
      </c>
      <c r="E13" s="62">
        <f>C13*D13</f>
        <v>23162.149999999998</v>
      </c>
    </row>
    <row r="14" spans="1:5" ht="25.5" x14ac:dyDescent="0.2">
      <c r="A14" s="59">
        <v>4</v>
      </c>
      <c r="B14" s="60" t="str">
        <f>aaop!A15</f>
        <v>Auxiliar Administrativo e Operacional - AAOP</v>
      </c>
      <c r="C14" s="61">
        <v>144</v>
      </c>
      <c r="D14" s="62">
        <v>330.98</v>
      </c>
      <c r="E14" s="62">
        <f>C14*D14</f>
        <v>47661.120000000003</v>
      </c>
    </row>
    <row r="15" spans="1:5" ht="25.5" x14ac:dyDescent="0.2">
      <c r="A15" s="59">
        <v>5</v>
      </c>
      <c r="B15" s="60" t="str">
        <f>aaopsat!A15</f>
        <v>Auxiliar Administrativo e Operacional - AAOP-SAT</v>
      </c>
      <c r="C15" s="61">
        <v>4</v>
      </c>
      <c r="D15" s="62">
        <v>873.27</v>
      </c>
      <c r="E15" s="62">
        <f>C15*D15</f>
        <v>3493.08</v>
      </c>
    </row>
    <row r="16" spans="1:5" x14ac:dyDescent="0.2">
      <c r="C16" s="44" t="s">
        <v>172</v>
      </c>
      <c r="D16" s="51"/>
      <c r="E16" s="45">
        <f>SUM(E13:E15)</f>
        <v>74316.350000000006</v>
      </c>
    </row>
    <row r="17" spans="1:5" x14ac:dyDescent="0.2">
      <c r="C17" s="63" t="s">
        <v>135</v>
      </c>
      <c r="D17" s="64">
        <f>aaop!C146</f>
        <v>0.34693877551020447</v>
      </c>
      <c r="E17" s="45">
        <f>ROUND(E16*D17,2)</f>
        <v>25783.22</v>
      </c>
    </row>
    <row r="18" spans="1:5" x14ac:dyDescent="0.2">
      <c r="C18" s="65" t="s">
        <v>157</v>
      </c>
      <c r="D18" s="66"/>
      <c r="E18" s="67">
        <f>SUM(E16:E17)</f>
        <v>100099.57</v>
      </c>
    </row>
    <row r="20" spans="1:5" x14ac:dyDescent="0.2">
      <c r="A20" s="39" t="s">
        <v>175</v>
      </c>
    </row>
    <row r="21" spans="1:5" x14ac:dyDescent="0.2">
      <c r="A21" s="1" t="s">
        <v>176</v>
      </c>
    </row>
    <row r="22" spans="1:5" x14ac:dyDescent="0.2">
      <c r="A22" s="58" t="s">
        <v>160</v>
      </c>
      <c r="B22" s="58" t="s">
        <v>161</v>
      </c>
      <c r="C22" s="58" t="s">
        <v>167</v>
      </c>
      <c r="D22" s="58" t="s">
        <v>168</v>
      </c>
      <c r="E22" s="58" t="s">
        <v>166</v>
      </c>
    </row>
    <row r="23" spans="1:5" ht="25.5" x14ac:dyDescent="0.2">
      <c r="A23" s="59">
        <v>6</v>
      </c>
      <c r="B23" s="60" t="str">
        <f>aaop!A15</f>
        <v>Auxiliar Administrativo e Operacional - AAOP</v>
      </c>
      <c r="C23" s="61">
        <v>317</v>
      </c>
      <c r="D23" s="62">
        <v>47.04</v>
      </c>
      <c r="E23" s="62">
        <f>C23*D23</f>
        <v>14911.68</v>
      </c>
    </row>
    <row r="24" spans="1:5" x14ac:dyDescent="0.2">
      <c r="C24" s="63" t="s">
        <v>135</v>
      </c>
      <c r="D24" s="64">
        <f>aaop!C146</f>
        <v>0.34693877551020447</v>
      </c>
      <c r="E24" s="45">
        <f>ROUND(E23*D24,2)</f>
        <v>5173.4399999999996</v>
      </c>
    </row>
    <row r="25" spans="1:5" x14ac:dyDescent="0.2">
      <c r="C25" s="65" t="s">
        <v>157</v>
      </c>
      <c r="D25" s="66"/>
      <c r="E25" s="67">
        <f>SUM(E23:E24)</f>
        <v>20085.12</v>
      </c>
    </row>
    <row r="27" spans="1:5" x14ac:dyDescent="0.2">
      <c r="A27" s="39" t="s">
        <v>177</v>
      </c>
    </row>
    <row r="29" spans="1:5" x14ac:dyDescent="0.2">
      <c r="A29" s="39" t="s">
        <v>179</v>
      </c>
    </row>
    <row r="30" spans="1:5" x14ac:dyDescent="0.2">
      <c r="A30" s="58" t="s">
        <v>160</v>
      </c>
      <c r="B30" s="47" t="s">
        <v>161</v>
      </c>
      <c r="C30" s="43"/>
      <c r="D30" s="47" t="s">
        <v>178</v>
      </c>
      <c r="E30" s="58" t="s">
        <v>166</v>
      </c>
    </row>
    <row r="31" spans="1:5" ht="25.5" x14ac:dyDescent="0.2">
      <c r="A31" s="59">
        <v>7</v>
      </c>
      <c r="B31" s="70" t="str">
        <f>aaop!A15</f>
        <v>Auxiliar Administrativo e Operacional - AAOP</v>
      </c>
      <c r="C31" s="68"/>
      <c r="D31" s="69" t="s">
        <v>200</v>
      </c>
      <c r="E31" s="62">
        <v>20</v>
      </c>
    </row>
    <row r="32" spans="1:5" ht="38.25" x14ac:dyDescent="0.2">
      <c r="A32" s="59">
        <v>8</v>
      </c>
      <c r="B32" s="70" t="str">
        <f>aaop!A15</f>
        <v>Auxiliar Administrativo e Operacional - AAOP</v>
      </c>
      <c r="C32" s="68"/>
      <c r="D32" s="69" t="s">
        <v>201</v>
      </c>
      <c r="E32" s="62">
        <v>52.44</v>
      </c>
    </row>
    <row r="33" spans="1:5" x14ac:dyDescent="0.2">
      <c r="C33" s="44" t="s">
        <v>172</v>
      </c>
      <c r="D33" s="51"/>
      <c r="E33" s="45">
        <f>SUM(E30:E32)</f>
        <v>72.44</v>
      </c>
    </row>
    <row r="34" spans="1:5" x14ac:dyDescent="0.2">
      <c r="C34" s="63" t="s">
        <v>135</v>
      </c>
      <c r="D34" s="64">
        <f>aaop!C146</f>
        <v>0.34693877551020447</v>
      </c>
      <c r="E34" s="45">
        <f>ROUND(E33*D34,2)</f>
        <v>25.13</v>
      </c>
    </row>
    <row r="35" spans="1:5" x14ac:dyDescent="0.2">
      <c r="C35" s="65" t="s">
        <v>183</v>
      </c>
      <c r="D35" s="79" t="s">
        <v>4</v>
      </c>
      <c r="E35" s="67">
        <f>SUM(E33:E34)</f>
        <v>97.57</v>
      </c>
    </row>
    <row r="36" spans="1:5" x14ac:dyDescent="0.2">
      <c r="A36" s="39" t="s">
        <v>180</v>
      </c>
    </row>
    <row r="37" spans="1:5" x14ac:dyDescent="0.2">
      <c r="A37" s="58" t="s">
        <v>160</v>
      </c>
      <c r="B37" s="47" t="s">
        <v>161</v>
      </c>
      <c r="C37" s="43"/>
      <c r="D37" s="47" t="s">
        <v>178</v>
      </c>
      <c r="E37" s="58" t="s">
        <v>166</v>
      </c>
    </row>
    <row r="38" spans="1:5" ht="51" x14ac:dyDescent="0.2">
      <c r="A38" s="59">
        <v>9</v>
      </c>
      <c r="B38" s="70" t="str">
        <f>aaop!A15</f>
        <v>Auxiliar Administrativo e Operacional - AAOP</v>
      </c>
      <c r="C38" s="68"/>
      <c r="D38" s="69" t="s">
        <v>181</v>
      </c>
      <c r="E38" s="62">
        <v>280.35000000000002</v>
      </c>
    </row>
    <row r="39" spans="1:5" ht="51" x14ac:dyDescent="0.2">
      <c r="A39" s="59">
        <v>10</v>
      </c>
      <c r="B39" s="70" t="str">
        <f>aaop!A15</f>
        <v>Auxiliar Administrativo e Operacional - AAOP</v>
      </c>
      <c r="C39" s="68"/>
      <c r="D39" s="69" t="s">
        <v>182</v>
      </c>
      <c r="E39" s="62">
        <v>312.79000000000002</v>
      </c>
    </row>
    <row r="40" spans="1:5" x14ac:dyDescent="0.2">
      <c r="C40" s="44" t="s">
        <v>172</v>
      </c>
      <c r="D40" s="51"/>
      <c r="E40" s="45">
        <f>SUM(E37:E39)</f>
        <v>593.1400000000001</v>
      </c>
    </row>
    <row r="41" spans="1:5" x14ac:dyDescent="0.2">
      <c r="C41" s="63" t="s">
        <v>135</v>
      </c>
      <c r="D41" s="64">
        <f>aaop!C146</f>
        <v>0.34693877551020447</v>
      </c>
      <c r="E41" s="45">
        <f>ROUND(E40*D41,2)</f>
        <v>205.78</v>
      </c>
    </row>
    <row r="42" spans="1:5" x14ac:dyDescent="0.2">
      <c r="C42" s="65" t="s">
        <v>183</v>
      </c>
      <c r="D42" s="79" t="s">
        <v>6</v>
      </c>
      <c r="E42" s="67">
        <f>SUM(E40:E41)</f>
        <v>798.92000000000007</v>
      </c>
    </row>
    <row r="43" spans="1:5" x14ac:dyDescent="0.2">
      <c r="D43" s="55" t="s">
        <v>190</v>
      </c>
      <c r="E43" s="54">
        <f>E35+E42</f>
        <v>896.49</v>
      </c>
    </row>
  </sheetData>
  <pageMargins left="0.511811024" right="0.511811024" top="0.95833333333333337" bottom="0.78740157499999996" header="0.31496062000000002" footer="0.31496062000000002"/>
  <pageSetup paperSize="9" orientation="portrait" r:id="rId1"/>
  <headerFooter>
    <oddHeader>&amp;C&amp;G</oddHeader>
    <oddFooter>&amp;L&amp;"-,Negrito"Elaborado em &amp;D</oddFooter>
  </headerFooter>
  <rowBreaks count="1" manualBreakCount="1">
    <brk id="26"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1"/>
  <sheetViews>
    <sheetView view="pageBreakPreview" zoomScaleNormal="100" zoomScaleSheetLayoutView="100" workbookViewId="0">
      <selection activeCell="H10" sqref="H10"/>
    </sheetView>
  </sheetViews>
  <sheetFormatPr defaultRowHeight="12.75" x14ac:dyDescent="0.2"/>
  <cols>
    <col min="1" max="1" width="24.7109375" style="1" customWidth="1"/>
    <col min="2" max="9" width="12.7109375" style="1" customWidth="1"/>
    <col min="10" max="11" width="10.7109375" style="1" customWidth="1"/>
    <col min="12" max="16384" width="9.140625" style="1"/>
  </cols>
  <sheetData>
    <row r="1" spans="1:9" x14ac:dyDescent="0.2">
      <c r="A1" s="39" t="s">
        <v>116</v>
      </c>
    </row>
    <row r="2" spans="1:9" x14ac:dyDescent="0.2">
      <c r="A2" s="1" t="s">
        <v>117</v>
      </c>
    </row>
    <row r="3" spans="1:9" x14ac:dyDescent="0.2">
      <c r="A3" s="1" t="s">
        <v>118</v>
      </c>
    </row>
    <row r="4" spans="1:9" x14ac:dyDescent="0.2">
      <c r="A4" s="1" t="s">
        <v>119</v>
      </c>
    </row>
    <row r="5" spans="1:9" x14ac:dyDescent="0.2">
      <c r="A5" s="1" t="s">
        <v>120</v>
      </c>
    </row>
    <row r="6" spans="1:9" x14ac:dyDescent="0.2">
      <c r="A6" s="1" t="s">
        <v>121</v>
      </c>
    </row>
    <row r="7" spans="1:9" x14ac:dyDescent="0.2">
      <c r="A7" s="1" t="s">
        <v>122</v>
      </c>
    </row>
    <row r="8" spans="1:9" x14ac:dyDescent="0.2">
      <c r="A8" s="1" t="s">
        <v>123</v>
      </c>
    </row>
    <row r="9" spans="1:9" x14ac:dyDescent="0.2">
      <c r="A9" s="1" t="s">
        <v>124</v>
      </c>
    </row>
    <row r="10" spans="1:9" x14ac:dyDescent="0.2">
      <c r="A10" s="1" t="s">
        <v>125</v>
      </c>
    </row>
    <row r="11" spans="1:9" x14ac:dyDescent="0.2">
      <c r="A11" s="1" t="s">
        <v>126</v>
      </c>
    </row>
    <row r="12" spans="1:9" x14ac:dyDescent="0.2">
      <c r="A12" s="1" t="s">
        <v>127</v>
      </c>
    </row>
    <row r="13" spans="1:9" x14ac:dyDescent="0.2">
      <c r="A13" s="39" t="s">
        <v>128</v>
      </c>
    </row>
    <row r="14" spans="1:9" s="40" customFormat="1" ht="24.95" customHeight="1" x14ac:dyDescent="0.25">
      <c r="A14" s="41" t="s">
        <v>129</v>
      </c>
      <c r="B14" s="103" t="str">
        <f>aaop!A15</f>
        <v>Auxiliar Administrativo e Operacional - AAOP</v>
      </c>
      <c r="C14" s="104"/>
      <c r="D14" s="103" t="str">
        <f>aaopsat!A15</f>
        <v>Auxiliar Administrativo e Operacional - AAOP-SAT</v>
      </c>
      <c r="E14" s="104"/>
      <c r="F14" s="103" t="str">
        <f>super!A15</f>
        <v>Supervisor</v>
      </c>
      <c r="G14" s="104"/>
      <c r="H14" s="103" t="str">
        <f>coordadm!A15</f>
        <v>Coordenador Administrativo</v>
      </c>
      <c r="I14" s="104"/>
    </row>
    <row r="15" spans="1:9" x14ac:dyDescent="0.2">
      <c r="A15" s="42" t="s">
        <v>130</v>
      </c>
      <c r="B15" s="44"/>
      <c r="C15" s="45">
        <f>aaop!D35</f>
        <v>1660</v>
      </c>
      <c r="D15" s="44"/>
      <c r="E15" s="45">
        <f>aaopsat!D35</f>
        <v>1660</v>
      </c>
      <c r="F15" s="44"/>
      <c r="G15" s="45">
        <f>super!D35</f>
        <v>2284.79</v>
      </c>
      <c r="H15" s="44"/>
      <c r="I15" s="45">
        <f>coordadm!D35</f>
        <v>2396.83</v>
      </c>
    </row>
    <row r="16" spans="1:9" x14ac:dyDescent="0.2">
      <c r="A16" s="42" t="s">
        <v>131</v>
      </c>
      <c r="B16" s="44">
        <v>220</v>
      </c>
      <c r="C16" s="45">
        <f>ROUND(C15/B16,2)</f>
        <v>7.55</v>
      </c>
      <c r="D16" s="44">
        <v>220</v>
      </c>
      <c r="E16" s="45">
        <f>ROUND(E15/D16,2)</f>
        <v>7.55</v>
      </c>
      <c r="F16" s="44">
        <v>220</v>
      </c>
      <c r="G16" s="45">
        <f>ROUND(G15/F16,2)</f>
        <v>10.39</v>
      </c>
      <c r="H16" s="44">
        <v>220</v>
      </c>
      <c r="I16" s="45">
        <f>ROUND(I15/H16,2)</f>
        <v>10.89</v>
      </c>
    </row>
    <row r="17" spans="1:9" x14ac:dyDescent="0.2">
      <c r="A17" s="42" t="s">
        <v>132</v>
      </c>
      <c r="B17" s="46">
        <f>aaop!C45</f>
        <v>0.19440000000000002</v>
      </c>
      <c r="C17" s="45">
        <f>ROUND(C16*B17,2)</f>
        <v>1.47</v>
      </c>
      <c r="D17" s="46">
        <f>aaopsat!C45</f>
        <v>0.19440000000000002</v>
      </c>
      <c r="E17" s="45">
        <f>ROUND(E16*D17,2)</f>
        <v>1.47</v>
      </c>
      <c r="F17" s="46">
        <f>super!C45</f>
        <v>0.19440000000000002</v>
      </c>
      <c r="G17" s="45">
        <f>ROUND(G16*F17,2)</f>
        <v>2.02</v>
      </c>
      <c r="H17" s="46">
        <f>coordadm!C45</f>
        <v>0.19440000000000002</v>
      </c>
      <c r="I17" s="45">
        <f>ROUND(I16*H17,2)</f>
        <v>2.12</v>
      </c>
    </row>
    <row r="18" spans="1:9" x14ac:dyDescent="0.2">
      <c r="A18" s="42" t="s">
        <v>142</v>
      </c>
      <c r="B18" s="44"/>
      <c r="C18" s="45">
        <f>SUM(C16:C17)</f>
        <v>9.02</v>
      </c>
      <c r="D18" s="44"/>
      <c r="E18" s="45">
        <f>SUM(E16:E17)</f>
        <v>9.02</v>
      </c>
      <c r="F18" s="44"/>
      <c r="G18" s="45">
        <f>SUM(G16:G17)</f>
        <v>12.41</v>
      </c>
      <c r="H18" s="44"/>
      <c r="I18" s="45">
        <f>SUM(I16:I17)</f>
        <v>13.010000000000002</v>
      </c>
    </row>
    <row r="19" spans="1:9" x14ac:dyDescent="0.2">
      <c r="A19" s="42" t="s">
        <v>133</v>
      </c>
      <c r="B19" s="46">
        <f>aaop!C59</f>
        <v>0.36800000000000005</v>
      </c>
      <c r="C19" s="45">
        <f>ROUND(C18*B19,2)</f>
        <v>3.32</v>
      </c>
      <c r="D19" s="46">
        <f>aaopsat!C59</f>
        <v>0.36800000000000005</v>
      </c>
      <c r="E19" s="45">
        <f>ROUND(E18*D19,2)</f>
        <v>3.32</v>
      </c>
      <c r="F19" s="46">
        <f>super!C59</f>
        <v>0.36800000000000005</v>
      </c>
      <c r="G19" s="45">
        <f>ROUND(G18*F19,2)</f>
        <v>4.57</v>
      </c>
      <c r="H19" s="46">
        <f>coordadm!C59</f>
        <v>0.36800000000000005</v>
      </c>
      <c r="I19" s="45">
        <f>ROUND(I18*H19,2)</f>
        <v>4.79</v>
      </c>
    </row>
    <row r="20" spans="1:9" x14ac:dyDescent="0.2">
      <c r="A20" s="42" t="s">
        <v>134</v>
      </c>
      <c r="B20" s="44"/>
      <c r="C20" s="45">
        <f>SUM(C18:C19)</f>
        <v>12.34</v>
      </c>
      <c r="D20" s="44"/>
      <c r="E20" s="45">
        <f>SUM(E18:E19)</f>
        <v>12.34</v>
      </c>
      <c r="F20" s="44"/>
      <c r="G20" s="45">
        <f>SUM(G18:G19)</f>
        <v>16.98</v>
      </c>
      <c r="H20" s="44"/>
      <c r="I20" s="45">
        <f>SUM(I18:I19)</f>
        <v>17.8</v>
      </c>
    </row>
    <row r="21" spans="1:9" x14ac:dyDescent="0.2">
      <c r="A21" s="42" t="s">
        <v>135</v>
      </c>
      <c r="B21" s="46">
        <f>aaop!C146</f>
        <v>0.34693877551020447</v>
      </c>
      <c r="C21" s="45">
        <f>ROUND(C20*B21,2)</f>
        <v>4.28</v>
      </c>
      <c r="D21" s="46">
        <f>aaopsat!C146</f>
        <v>0.34693877551020447</v>
      </c>
      <c r="E21" s="45">
        <f>ROUND(E20*D21,2)</f>
        <v>4.28</v>
      </c>
      <c r="F21" s="46">
        <f>super!C146</f>
        <v>0.34693877551020447</v>
      </c>
      <c r="G21" s="45">
        <f>ROUND(G20*F21,2)</f>
        <v>5.89</v>
      </c>
      <c r="H21" s="46">
        <f>coordadm!C146</f>
        <v>0.34693877551020447</v>
      </c>
      <c r="I21" s="45">
        <f>ROUND(I20*H21,2)</f>
        <v>6.18</v>
      </c>
    </row>
    <row r="22" spans="1:9" x14ac:dyDescent="0.2">
      <c r="A22" s="42" t="s">
        <v>136</v>
      </c>
      <c r="B22" s="44"/>
      <c r="C22" s="45">
        <f>SUM(C20:C21)</f>
        <v>16.62</v>
      </c>
      <c r="D22" s="44"/>
      <c r="E22" s="45">
        <f>SUM(E20:E21)</f>
        <v>16.62</v>
      </c>
      <c r="F22" s="44"/>
      <c r="G22" s="45">
        <f>SUM(G20:G21)</f>
        <v>22.87</v>
      </c>
      <c r="H22" s="44"/>
      <c r="I22" s="45">
        <f>SUM(I20:I21)</f>
        <v>23.98</v>
      </c>
    </row>
    <row r="23" spans="1:9" x14ac:dyDescent="0.2">
      <c r="A23" s="42" t="s">
        <v>137</v>
      </c>
      <c r="B23" s="46">
        <v>0.5</v>
      </c>
      <c r="C23" s="45">
        <f>ROUND(C22*(1+B23),2)</f>
        <v>24.93</v>
      </c>
      <c r="D23" s="46">
        <v>0.5</v>
      </c>
      <c r="E23" s="45">
        <f>ROUND(E22*(1+D23),2)</f>
        <v>24.93</v>
      </c>
      <c r="F23" s="46">
        <v>0.5</v>
      </c>
      <c r="G23" s="45">
        <f>ROUND(G22*(1+F23),2)</f>
        <v>34.31</v>
      </c>
      <c r="H23" s="46">
        <v>0.5</v>
      </c>
      <c r="I23" s="45">
        <f>ROUND(I22*(1+H23),2)</f>
        <v>35.97</v>
      </c>
    </row>
    <row r="24" spans="1:9" x14ac:dyDescent="0.2">
      <c r="A24" s="42" t="s">
        <v>138</v>
      </c>
      <c r="B24" s="46">
        <v>1</v>
      </c>
      <c r="C24" s="45">
        <f>ROUND(C22*(1+B24),2)</f>
        <v>33.24</v>
      </c>
      <c r="D24" s="46">
        <v>1</v>
      </c>
      <c r="E24" s="45">
        <f>ROUND(E22*(1+D24),2)</f>
        <v>33.24</v>
      </c>
      <c r="F24" s="46">
        <v>1</v>
      </c>
      <c r="G24" s="45">
        <f>ROUND(G22*(1+F24),2)</f>
        <v>45.74</v>
      </c>
      <c r="H24" s="46">
        <v>1</v>
      </c>
      <c r="I24" s="45">
        <f>ROUND(I22*(1+H24),2)</f>
        <v>47.96</v>
      </c>
    </row>
    <row r="25" spans="1:9" x14ac:dyDescent="0.2">
      <c r="A25" s="39" t="s">
        <v>139</v>
      </c>
    </row>
    <row r="26" spans="1:9" ht="24.95" customHeight="1" x14ac:dyDescent="0.2">
      <c r="A26" s="41" t="s">
        <v>129</v>
      </c>
      <c r="B26" s="103" t="str">
        <f t="shared" ref="B26:H26" si="0">B14</f>
        <v>Auxiliar Administrativo e Operacional - AAOP</v>
      </c>
      <c r="C26" s="104"/>
      <c r="D26" s="103" t="str">
        <f t="shared" si="0"/>
        <v>Auxiliar Administrativo e Operacional - AAOP-SAT</v>
      </c>
      <c r="E26" s="104"/>
      <c r="F26" s="103" t="str">
        <f t="shared" si="0"/>
        <v>Supervisor</v>
      </c>
      <c r="G26" s="104"/>
      <c r="H26" s="103" t="str">
        <f t="shared" si="0"/>
        <v>Coordenador Administrativo</v>
      </c>
      <c r="I26" s="104"/>
    </row>
    <row r="27" spans="1:9" x14ac:dyDescent="0.2">
      <c r="A27" s="42" t="s">
        <v>144</v>
      </c>
      <c r="B27" s="48">
        <v>0</v>
      </c>
      <c r="C27" s="45">
        <f>B27*5.9</f>
        <v>0</v>
      </c>
      <c r="D27" s="48">
        <v>0</v>
      </c>
      <c r="E27" s="45">
        <f>D27*5.9</f>
        <v>0</v>
      </c>
      <c r="F27" s="48">
        <v>0</v>
      </c>
      <c r="G27" s="45">
        <f>F27*5.9</f>
        <v>0</v>
      </c>
      <c r="H27" s="48">
        <v>0</v>
      </c>
      <c r="I27" s="45">
        <f>H27*5.9</f>
        <v>0</v>
      </c>
    </row>
    <row r="28" spans="1:9" x14ac:dyDescent="0.2">
      <c r="A28" s="42" t="s">
        <v>145</v>
      </c>
      <c r="B28" s="48">
        <v>1</v>
      </c>
      <c r="C28" s="45">
        <f>B28*22*0.8</f>
        <v>17.600000000000001</v>
      </c>
      <c r="D28" s="48">
        <v>0</v>
      </c>
      <c r="E28" s="45">
        <f>D28*22*0.8</f>
        <v>0</v>
      </c>
      <c r="F28" s="48">
        <v>1</v>
      </c>
      <c r="G28" s="45">
        <f>F28*22*0.8</f>
        <v>17.600000000000001</v>
      </c>
      <c r="H28" s="48">
        <v>0</v>
      </c>
      <c r="I28" s="45">
        <f>H28*22*0.8</f>
        <v>0</v>
      </c>
    </row>
    <row r="29" spans="1:9" x14ac:dyDescent="0.2">
      <c r="A29" s="41" t="s">
        <v>142</v>
      </c>
      <c r="B29" s="47"/>
      <c r="C29" s="45">
        <f>SUM(C27:C28)</f>
        <v>17.600000000000001</v>
      </c>
      <c r="D29" s="47"/>
      <c r="E29" s="45">
        <f>SUM(E27:E28)</f>
        <v>0</v>
      </c>
      <c r="F29" s="47"/>
      <c r="G29" s="45">
        <f>SUM(G27:G28)</f>
        <v>17.600000000000001</v>
      </c>
      <c r="H29" s="47"/>
      <c r="I29" s="45">
        <f>SUM(I27:I28)</f>
        <v>0</v>
      </c>
    </row>
    <row r="30" spans="1:9" x14ac:dyDescent="0.2">
      <c r="A30" s="41" t="s">
        <v>135</v>
      </c>
      <c r="B30" s="46">
        <f>B21</f>
        <v>0.34693877551020447</v>
      </c>
      <c r="C30" s="45">
        <f>ROUND(C29*B30,2)</f>
        <v>6.11</v>
      </c>
      <c r="D30" s="46">
        <f>D21</f>
        <v>0.34693877551020447</v>
      </c>
      <c r="E30" s="45">
        <f>ROUND(E29*D30,2)</f>
        <v>0</v>
      </c>
      <c r="F30" s="46">
        <f>F21</f>
        <v>0.34693877551020447</v>
      </c>
      <c r="G30" s="45">
        <f>ROUND(G29*F30,2)</f>
        <v>6.11</v>
      </c>
      <c r="H30" s="46">
        <f>H21</f>
        <v>0.34693877551020447</v>
      </c>
      <c r="I30" s="45">
        <f>ROUND(I29*H30,2)</f>
        <v>0</v>
      </c>
    </row>
    <row r="31" spans="1:9" x14ac:dyDescent="0.2">
      <c r="A31" s="41" t="s">
        <v>143</v>
      </c>
      <c r="B31" s="47"/>
      <c r="C31" s="45">
        <f>SUM(C29:C30)</f>
        <v>23.71</v>
      </c>
      <c r="D31" s="47"/>
      <c r="E31" s="45">
        <f>SUM(E29:E30)</f>
        <v>0</v>
      </c>
      <c r="F31" s="47"/>
      <c r="G31" s="45">
        <f>SUM(G29:G30)</f>
        <v>23.71</v>
      </c>
      <c r="H31" s="47"/>
      <c r="I31" s="45">
        <f>SUM(I29:I30)</f>
        <v>0</v>
      </c>
    </row>
    <row r="32" spans="1:9" x14ac:dyDescent="0.2">
      <c r="A32" s="42" t="s">
        <v>140</v>
      </c>
      <c r="B32" s="48">
        <v>10</v>
      </c>
      <c r="C32" s="49">
        <f>C23*B32</f>
        <v>249.3</v>
      </c>
      <c r="D32" s="48">
        <v>0</v>
      </c>
      <c r="E32" s="49">
        <f>E23*D32</f>
        <v>0</v>
      </c>
      <c r="F32" s="48">
        <v>10</v>
      </c>
      <c r="G32" s="49">
        <f>G23*F32</f>
        <v>343.1</v>
      </c>
      <c r="H32" s="48">
        <v>0</v>
      </c>
      <c r="I32" s="49">
        <f>I23*H32</f>
        <v>0</v>
      </c>
    </row>
    <row r="33" spans="1:9" x14ac:dyDescent="0.2">
      <c r="A33" s="42" t="s">
        <v>141</v>
      </c>
      <c r="B33" s="48">
        <v>6</v>
      </c>
      <c r="C33" s="49">
        <f>C23*B33</f>
        <v>149.57999999999998</v>
      </c>
      <c r="D33" s="48">
        <v>0</v>
      </c>
      <c r="E33" s="49">
        <f>E23*D33</f>
        <v>0</v>
      </c>
      <c r="F33" s="48">
        <v>6</v>
      </c>
      <c r="G33" s="49">
        <f>G23*F33</f>
        <v>205.86</v>
      </c>
      <c r="H33" s="48">
        <v>0</v>
      </c>
      <c r="I33" s="49">
        <f>I23*H33</f>
        <v>0</v>
      </c>
    </row>
    <row r="34" spans="1:9" x14ac:dyDescent="0.2">
      <c r="A34" s="42" t="s">
        <v>138</v>
      </c>
      <c r="B34" s="48">
        <v>0</v>
      </c>
      <c r="C34" s="50">
        <f>C24*B34</f>
        <v>0</v>
      </c>
      <c r="D34" s="48">
        <v>0</v>
      </c>
      <c r="E34" s="50">
        <f>E24*D34</f>
        <v>0</v>
      </c>
      <c r="F34" s="48">
        <v>0</v>
      </c>
      <c r="G34" s="50">
        <f>G24*F34</f>
        <v>0</v>
      </c>
      <c r="H34" s="48">
        <v>0</v>
      </c>
      <c r="I34" s="50">
        <f>I24*H34</f>
        <v>0</v>
      </c>
    </row>
    <row r="35" spans="1:9" x14ac:dyDescent="0.2">
      <c r="A35" s="42" t="s">
        <v>146</v>
      </c>
      <c r="B35" s="48"/>
      <c r="C35" s="45">
        <f>SUM(C31:C34)</f>
        <v>422.59</v>
      </c>
      <c r="D35" s="48"/>
      <c r="E35" s="45">
        <f>SUM(E31:E34)</f>
        <v>0</v>
      </c>
      <c r="F35" s="48"/>
      <c r="G35" s="45">
        <f>SUM(G31:G34)</f>
        <v>572.67000000000007</v>
      </c>
      <c r="H35" s="48"/>
      <c r="I35" s="45">
        <f>SUM(I31:I34)</f>
        <v>0</v>
      </c>
    </row>
    <row r="36" spans="1:9" x14ac:dyDescent="0.2">
      <c r="A36" s="42" t="s">
        <v>147</v>
      </c>
      <c r="B36" s="48">
        <v>1512</v>
      </c>
      <c r="C36" s="45">
        <f>C35*B36</f>
        <v>638956.07999999996</v>
      </c>
      <c r="D36" s="48">
        <v>0</v>
      </c>
      <c r="E36" s="45">
        <f>E35*D36</f>
        <v>0</v>
      </c>
      <c r="F36" s="48">
        <v>24</v>
      </c>
      <c r="G36" s="45">
        <f>G35*F36</f>
        <v>13744.080000000002</v>
      </c>
      <c r="H36" s="48">
        <v>0</v>
      </c>
      <c r="I36" s="45">
        <f>I35*H36</f>
        <v>0</v>
      </c>
    </row>
    <row r="37" spans="1:9" x14ac:dyDescent="0.2">
      <c r="A37" s="39" t="s">
        <v>148</v>
      </c>
    </row>
    <row r="38" spans="1:9" ht="24.95" customHeight="1" x14ac:dyDescent="0.2">
      <c r="A38" s="41" t="s">
        <v>129</v>
      </c>
      <c r="B38" s="103" t="str">
        <f t="shared" ref="B38:H38" si="1">B14</f>
        <v>Auxiliar Administrativo e Operacional - AAOP</v>
      </c>
      <c r="C38" s="104"/>
      <c r="D38" s="103" t="str">
        <f t="shared" si="1"/>
        <v>Auxiliar Administrativo e Operacional - AAOP-SAT</v>
      </c>
      <c r="E38" s="104"/>
      <c r="F38" s="103" t="str">
        <f t="shared" si="1"/>
        <v>Supervisor</v>
      </c>
      <c r="G38" s="104"/>
      <c r="H38" s="103" t="str">
        <f t="shared" si="1"/>
        <v>Coordenador Administrativo</v>
      </c>
      <c r="I38" s="104"/>
    </row>
    <row r="39" spans="1:9" x14ac:dyDescent="0.2">
      <c r="A39" s="42" t="s">
        <v>144</v>
      </c>
      <c r="B39" s="48">
        <v>0</v>
      </c>
      <c r="C39" s="45">
        <f>B39*5.9</f>
        <v>0</v>
      </c>
      <c r="D39" s="48">
        <v>0</v>
      </c>
      <c r="E39" s="45">
        <f>D39*5.9</f>
        <v>0</v>
      </c>
      <c r="F39" s="48">
        <v>0</v>
      </c>
      <c r="G39" s="45">
        <f>F39*5.9</f>
        <v>0</v>
      </c>
      <c r="H39" s="48">
        <v>0</v>
      </c>
      <c r="I39" s="45">
        <f>H39*5.9</f>
        <v>0</v>
      </c>
    </row>
    <row r="40" spans="1:9" x14ac:dyDescent="0.2">
      <c r="A40" s="42" t="s">
        <v>145</v>
      </c>
      <c r="B40" s="48">
        <v>0</v>
      </c>
      <c r="C40" s="45">
        <f>B40*22*0.8</f>
        <v>0</v>
      </c>
      <c r="D40" s="48">
        <v>0</v>
      </c>
      <c r="E40" s="45">
        <f>D40*22*0.8</f>
        <v>0</v>
      </c>
      <c r="F40" s="48">
        <v>0</v>
      </c>
      <c r="G40" s="45">
        <f>F40*22*0.8</f>
        <v>0</v>
      </c>
      <c r="H40" s="48">
        <v>0</v>
      </c>
      <c r="I40" s="45">
        <f>H40*22*0.8</f>
        <v>0</v>
      </c>
    </row>
    <row r="41" spans="1:9" x14ac:dyDescent="0.2">
      <c r="A41" s="41" t="s">
        <v>142</v>
      </c>
      <c r="B41" s="47"/>
      <c r="C41" s="45">
        <f>SUM(C39:C40)</f>
        <v>0</v>
      </c>
      <c r="D41" s="47"/>
      <c r="E41" s="45">
        <f>SUM(E39:E40)</f>
        <v>0</v>
      </c>
      <c r="F41" s="47"/>
      <c r="G41" s="45">
        <f>SUM(G39:G40)</f>
        <v>0</v>
      </c>
      <c r="H41" s="47"/>
      <c r="I41" s="45">
        <f>SUM(I39:I40)</f>
        <v>0</v>
      </c>
    </row>
    <row r="42" spans="1:9" x14ac:dyDescent="0.2">
      <c r="A42" s="41" t="s">
        <v>135</v>
      </c>
      <c r="B42" s="46">
        <f>B21</f>
        <v>0.34693877551020447</v>
      </c>
      <c r="C42" s="45">
        <f>ROUND(C41*B42,2)</f>
        <v>0</v>
      </c>
      <c r="D42" s="46">
        <f>D21</f>
        <v>0.34693877551020447</v>
      </c>
      <c r="E42" s="45">
        <f>ROUND(E41*D42,2)</f>
        <v>0</v>
      </c>
      <c r="F42" s="46">
        <f>F21</f>
        <v>0.34693877551020447</v>
      </c>
      <c r="G42" s="45">
        <f>ROUND(G41*F42,2)</f>
        <v>0</v>
      </c>
      <c r="H42" s="46">
        <f>H21</f>
        <v>0.34693877551020447</v>
      </c>
      <c r="I42" s="45">
        <f>ROUND(I41*H42,2)</f>
        <v>0</v>
      </c>
    </row>
    <row r="43" spans="1:9" x14ac:dyDescent="0.2">
      <c r="A43" s="41" t="s">
        <v>143</v>
      </c>
      <c r="B43" s="47"/>
      <c r="C43" s="45">
        <f>SUM(C41:C42)</f>
        <v>0</v>
      </c>
      <c r="D43" s="47"/>
      <c r="E43" s="45">
        <f>SUM(E41:E42)</f>
        <v>0</v>
      </c>
      <c r="F43" s="47"/>
      <c r="G43" s="45">
        <f>SUM(G41:G42)</f>
        <v>0</v>
      </c>
      <c r="H43" s="47"/>
      <c r="I43" s="45">
        <f>SUM(I41:I42)</f>
        <v>0</v>
      </c>
    </row>
    <row r="44" spans="1:9" x14ac:dyDescent="0.2">
      <c r="A44" s="42" t="s">
        <v>140</v>
      </c>
      <c r="B44" s="48">
        <v>2</v>
      </c>
      <c r="C44" s="49">
        <f>C23*B44</f>
        <v>49.86</v>
      </c>
      <c r="D44" s="48">
        <v>0</v>
      </c>
      <c r="E44" s="49">
        <f>E23*D44</f>
        <v>0</v>
      </c>
      <c r="F44" s="48">
        <v>0</v>
      </c>
      <c r="G44" s="49">
        <f>G23*F44</f>
        <v>0</v>
      </c>
      <c r="H44" s="48">
        <v>0</v>
      </c>
      <c r="I44" s="49">
        <f>I23*H44</f>
        <v>0</v>
      </c>
    </row>
    <row r="45" spans="1:9" x14ac:dyDescent="0.2">
      <c r="A45" s="42" t="s">
        <v>141</v>
      </c>
      <c r="B45" s="48">
        <v>0</v>
      </c>
      <c r="C45" s="49">
        <f>C23*B45</f>
        <v>0</v>
      </c>
      <c r="D45" s="48">
        <v>0</v>
      </c>
      <c r="E45" s="49">
        <f>E23*D45</f>
        <v>0</v>
      </c>
      <c r="F45" s="48">
        <v>0</v>
      </c>
      <c r="G45" s="49">
        <f>G23*F45</f>
        <v>0</v>
      </c>
      <c r="H45" s="48">
        <v>0</v>
      </c>
      <c r="I45" s="49">
        <f>I23*H45</f>
        <v>0</v>
      </c>
    </row>
    <row r="46" spans="1:9" x14ac:dyDescent="0.2">
      <c r="A46" s="42" t="s">
        <v>138</v>
      </c>
      <c r="B46" s="48">
        <v>0</v>
      </c>
      <c r="C46" s="50">
        <f>C24*B46</f>
        <v>0</v>
      </c>
      <c r="D46" s="48">
        <v>0</v>
      </c>
      <c r="E46" s="50">
        <f>E24*D46</f>
        <v>0</v>
      </c>
      <c r="F46" s="48">
        <v>0</v>
      </c>
      <c r="G46" s="50">
        <f>G24*F46</f>
        <v>0</v>
      </c>
      <c r="H46" s="48">
        <v>0</v>
      </c>
      <c r="I46" s="50">
        <f>I24*H46</f>
        <v>0</v>
      </c>
    </row>
    <row r="47" spans="1:9" x14ac:dyDescent="0.2">
      <c r="A47" s="42" t="s">
        <v>146</v>
      </c>
      <c r="B47" s="48"/>
      <c r="C47" s="45">
        <f>SUM(C43:C46)</f>
        <v>49.86</v>
      </c>
      <c r="D47" s="48"/>
      <c r="E47" s="45">
        <f>SUM(E43:E46)</f>
        <v>0</v>
      </c>
      <c r="F47" s="48"/>
      <c r="G47" s="45">
        <f>SUM(G43:G46)</f>
        <v>0</v>
      </c>
      <c r="H47" s="48"/>
      <c r="I47" s="45">
        <f>SUM(I43:I46)</f>
        <v>0</v>
      </c>
    </row>
    <row r="48" spans="1:9" x14ac:dyDescent="0.2">
      <c r="A48" s="42" t="s">
        <v>147</v>
      </c>
      <c r="B48" s="48">
        <v>1066</v>
      </c>
      <c r="C48" s="45">
        <f>C47*B48</f>
        <v>53150.76</v>
      </c>
      <c r="D48" s="48">
        <v>0</v>
      </c>
      <c r="E48" s="45">
        <f>E47*D48</f>
        <v>0</v>
      </c>
      <c r="F48" s="48">
        <v>0</v>
      </c>
      <c r="G48" s="45">
        <f>G47*F48</f>
        <v>0</v>
      </c>
      <c r="H48" s="48">
        <v>0</v>
      </c>
      <c r="I48" s="45">
        <f>I47*H48</f>
        <v>0</v>
      </c>
    </row>
    <row r="49" spans="1:9" x14ac:dyDescent="0.2">
      <c r="A49" s="39" t="s">
        <v>149</v>
      </c>
    </row>
    <row r="50" spans="1:9" ht="24.95" customHeight="1" x14ac:dyDescent="0.2">
      <c r="A50" s="41" t="s">
        <v>129</v>
      </c>
      <c r="B50" s="103" t="str">
        <f>B14</f>
        <v>Auxiliar Administrativo e Operacional - AAOP</v>
      </c>
      <c r="C50" s="104"/>
      <c r="D50" s="103" t="str">
        <f>D14</f>
        <v>Auxiliar Administrativo e Operacional - AAOP-SAT</v>
      </c>
      <c r="E50" s="104"/>
      <c r="F50" s="103" t="str">
        <f>F14</f>
        <v>Supervisor</v>
      </c>
      <c r="G50" s="104"/>
      <c r="H50" s="103" t="str">
        <f>H14</f>
        <v>Coordenador Administrativo</v>
      </c>
      <c r="I50" s="104"/>
    </row>
    <row r="51" spans="1:9" x14ac:dyDescent="0.2">
      <c r="A51" s="42" t="s">
        <v>144</v>
      </c>
      <c r="B51" s="48">
        <v>2</v>
      </c>
      <c r="C51" s="45">
        <f>B51*5.9</f>
        <v>11.8</v>
      </c>
      <c r="D51" s="48">
        <v>0</v>
      </c>
      <c r="E51" s="45">
        <f>D51*5.9</f>
        <v>0</v>
      </c>
      <c r="F51" s="48">
        <v>2</v>
      </c>
      <c r="G51" s="45">
        <f>F51*5.9</f>
        <v>11.8</v>
      </c>
      <c r="H51" s="48">
        <v>0</v>
      </c>
      <c r="I51" s="45">
        <f>H51*5.9</f>
        <v>0</v>
      </c>
    </row>
    <row r="52" spans="1:9" x14ac:dyDescent="0.2">
      <c r="A52" s="42" t="s">
        <v>145</v>
      </c>
      <c r="B52" s="48">
        <v>1</v>
      </c>
      <c r="C52" s="45">
        <f>B52*22*0.8</f>
        <v>17.600000000000001</v>
      </c>
      <c r="D52" s="48">
        <v>0</v>
      </c>
      <c r="E52" s="45">
        <f>D52*22*0.8</f>
        <v>0</v>
      </c>
      <c r="F52" s="48">
        <v>1</v>
      </c>
      <c r="G52" s="45">
        <f>F52*22*0.8</f>
        <v>17.600000000000001</v>
      </c>
      <c r="H52" s="48">
        <v>0</v>
      </c>
      <c r="I52" s="45">
        <f>H52*22*0.8</f>
        <v>0</v>
      </c>
    </row>
    <row r="53" spans="1:9" x14ac:dyDescent="0.2">
      <c r="A53" s="41" t="s">
        <v>142</v>
      </c>
      <c r="B53" s="47"/>
      <c r="C53" s="45">
        <f>SUM(C51:C52)</f>
        <v>29.400000000000002</v>
      </c>
      <c r="D53" s="47"/>
      <c r="E53" s="45">
        <f>SUM(E51:E52)</f>
        <v>0</v>
      </c>
      <c r="F53" s="47"/>
      <c r="G53" s="45">
        <f>SUM(G51:G52)</f>
        <v>29.400000000000002</v>
      </c>
      <c r="H53" s="47"/>
      <c r="I53" s="45">
        <f>SUM(I51:I52)</f>
        <v>0</v>
      </c>
    </row>
    <row r="54" spans="1:9" x14ac:dyDescent="0.2">
      <c r="A54" s="41" t="s">
        <v>135</v>
      </c>
      <c r="B54" s="46">
        <f>B21</f>
        <v>0.34693877551020447</v>
      </c>
      <c r="C54" s="45">
        <f>ROUND(C53*B54,2)</f>
        <v>10.199999999999999</v>
      </c>
      <c r="D54" s="46">
        <f>D21</f>
        <v>0.34693877551020447</v>
      </c>
      <c r="E54" s="45">
        <f>ROUND(E53*D54,2)</f>
        <v>0</v>
      </c>
      <c r="F54" s="46">
        <f>F21</f>
        <v>0.34693877551020447</v>
      </c>
      <c r="G54" s="45">
        <f>ROUND(G53*F54,2)</f>
        <v>10.199999999999999</v>
      </c>
      <c r="H54" s="46">
        <f>H21</f>
        <v>0.34693877551020447</v>
      </c>
      <c r="I54" s="45">
        <f>ROUND(I53*H54,2)</f>
        <v>0</v>
      </c>
    </row>
    <row r="55" spans="1:9" x14ac:dyDescent="0.2">
      <c r="A55" s="41" t="s">
        <v>143</v>
      </c>
      <c r="B55" s="47"/>
      <c r="C55" s="45">
        <f>SUM(C53:C54)</f>
        <v>39.6</v>
      </c>
      <c r="D55" s="47"/>
      <c r="E55" s="45">
        <f>SUM(E53:E54)</f>
        <v>0</v>
      </c>
      <c r="F55" s="47"/>
      <c r="G55" s="45">
        <f>SUM(G53:G54)</f>
        <v>39.6</v>
      </c>
      <c r="H55" s="47"/>
      <c r="I55" s="45">
        <f>SUM(I53:I54)</f>
        <v>0</v>
      </c>
    </row>
    <row r="56" spans="1:9" x14ac:dyDescent="0.2">
      <c r="A56" s="42" t="s">
        <v>140</v>
      </c>
      <c r="B56" s="48">
        <v>10</v>
      </c>
      <c r="C56" s="49">
        <f>C23*B56</f>
        <v>249.3</v>
      </c>
      <c r="D56" s="48">
        <v>0</v>
      </c>
      <c r="E56" s="49">
        <f>E23*D56</f>
        <v>0</v>
      </c>
      <c r="F56" s="48">
        <v>10</v>
      </c>
      <c r="G56" s="49">
        <f>G23*F56</f>
        <v>343.1</v>
      </c>
      <c r="H56" s="48">
        <v>0</v>
      </c>
      <c r="I56" s="49">
        <f>I23*H56</f>
        <v>0</v>
      </c>
    </row>
    <row r="57" spans="1:9" x14ac:dyDescent="0.2">
      <c r="A57" s="42" t="s">
        <v>141</v>
      </c>
      <c r="B57" s="48">
        <v>4</v>
      </c>
      <c r="C57" s="49">
        <f>C23*B57</f>
        <v>99.72</v>
      </c>
      <c r="D57" s="48">
        <v>0</v>
      </c>
      <c r="E57" s="49">
        <f>E23*D57</f>
        <v>0</v>
      </c>
      <c r="F57" s="48">
        <v>4</v>
      </c>
      <c r="G57" s="49">
        <f>G23*F57</f>
        <v>137.24</v>
      </c>
      <c r="H57" s="48">
        <v>0</v>
      </c>
      <c r="I57" s="49">
        <f>I23*H57</f>
        <v>0</v>
      </c>
    </row>
    <row r="58" spans="1:9" x14ac:dyDescent="0.2">
      <c r="A58" s="42" t="s">
        <v>138</v>
      </c>
      <c r="B58" s="48">
        <v>6</v>
      </c>
      <c r="C58" s="50">
        <f>C24*B58</f>
        <v>199.44</v>
      </c>
      <c r="D58" s="48">
        <v>0</v>
      </c>
      <c r="E58" s="50">
        <f>E24*D58</f>
        <v>0</v>
      </c>
      <c r="F58" s="48">
        <v>6</v>
      </c>
      <c r="G58" s="50">
        <f>G24*F58</f>
        <v>274.44</v>
      </c>
      <c r="H58" s="48">
        <v>0</v>
      </c>
      <c r="I58" s="50">
        <f>I24*H58</f>
        <v>0</v>
      </c>
    </row>
    <row r="59" spans="1:9" x14ac:dyDescent="0.2">
      <c r="A59" s="42" t="s">
        <v>146</v>
      </c>
      <c r="B59" s="48"/>
      <c r="C59" s="45">
        <f>SUM(C55:C58)</f>
        <v>588.05999999999995</v>
      </c>
      <c r="D59" s="48"/>
      <c r="E59" s="45">
        <f>SUM(E55:E58)</f>
        <v>0</v>
      </c>
      <c r="F59" s="48"/>
      <c r="G59" s="45">
        <f>SUM(G55:G58)</f>
        <v>794.38000000000011</v>
      </c>
      <c r="H59" s="48"/>
      <c r="I59" s="45">
        <f>SUM(I55:I58)</f>
        <v>0</v>
      </c>
    </row>
    <row r="60" spans="1:9" x14ac:dyDescent="0.2">
      <c r="A60" s="42" t="s">
        <v>147</v>
      </c>
      <c r="B60" s="48">
        <v>446</v>
      </c>
      <c r="C60" s="45">
        <f>C59*B60</f>
        <v>262274.75999999995</v>
      </c>
      <c r="D60" s="48">
        <v>0</v>
      </c>
      <c r="E60" s="45">
        <f>E59*D60</f>
        <v>0</v>
      </c>
      <c r="F60" s="48">
        <v>24</v>
      </c>
      <c r="G60" s="45">
        <f>G59*F60</f>
        <v>19065.120000000003</v>
      </c>
      <c r="H60" s="48">
        <v>0</v>
      </c>
      <c r="I60" s="45">
        <f>I59*H60</f>
        <v>0</v>
      </c>
    </row>
    <row r="61" spans="1:9" x14ac:dyDescent="0.2">
      <c r="A61" s="39" t="s">
        <v>150</v>
      </c>
    </row>
    <row r="62" spans="1:9" ht="24.95" customHeight="1" x14ac:dyDescent="0.2">
      <c r="A62" s="41" t="s">
        <v>129</v>
      </c>
      <c r="B62" s="103" t="str">
        <f>B14</f>
        <v>Auxiliar Administrativo e Operacional - AAOP</v>
      </c>
      <c r="C62" s="104"/>
      <c r="D62" s="103" t="str">
        <f>D14</f>
        <v>Auxiliar Administrativo e Operacional - AAOP-SAT</v>
      </c>
      <c r="E62" s="104"/>
      <c r="F62" s="103" t="str">
        <f>F14</f>
        <v>Supervisor</v>
      </c>
      <c r="G62" s="104"/>
      <c r="H62" s="103" t="str">
        <f>H14</f>
        <v>Coordenador Administrativo</v>
      </c>
      <c r="I62" s="104"/>
    </row>
    <row r="63" spans="1:9" x14ac:dyDescent="0.2">
      <c r="A63" s="42" t="s">
        <v>144</v>
      </c>
      <c r="B63" s="48">
        <v>2</v>
      </c>
      <c r="C63" s="45">
        <f>B63*5.9</f>
        <v>11.8</v>
      </c>
      <c r="D63" s="48">
        <v>2</v>
      </c>
      <c r="E63" s="45">
        <f>D63*5.9</f>
        <v>11.8</v>
      </c>
      <c r="F63" s="48">
        <v>2</v>
      </c>
      <c r="G63" s="45">
        <f>F63*5.9</f>
        <v>11.8</v>
      </c>
      <c r="H63" s="48">
        <v>2</v>
      </c>
      <c r="I63" s="45">
        <f>H63*5.9</f>
        <v>11.8</v>
      </c>
    </row>
    <row r="64" spans="1:9" x14ac:dyDescent="0.2">
      <c r="A64" s="42" t="s">
        <v>145</v>
      </c>
      <c r="B64" s="48">
        <v>2</v>
      </c>
      <c r="C64" s="45">
        <f>B64*22*0.8</f>
        <v>35.200000000000003</v>
      </c>
      <c r="D64" s="48">
        <v>2</v>
      </c>
      <c r="E64" s="45">
        <f>D64*22*0.8</f>
        <v>35.200000000000003</v>
      </c>
      <c r="F64" s="48">
        <v>2</v>
      </c>
      <c r="G64" s="45">
        <f>F64*22*0.8</f>
        <v>35.200000000000003</v>
      </c>
      <c r="H64" s="48">
        <v>2</v>
      </c>
      <c r="I64" s="45">
        <f>H64*22*0.8</f>
        <v>35.200000000000003</v>
      </c>
    </row>
    <row r="65" spans="1:9" x14ac:dyDescent="0.2">
      <c r="A65" s="41" t="s">
        <v>142</v>
      </c>
      <c r="B65" s="47"/>
      <c r="C65" s="45">
        <f>SUM(C63:C64)</f>
        <v>47</v>
      </c>
      <c r="D65" s="47"/>
      <c r="E65" s="45">
        <f>SUM(E63:E64)</f>
        <v>47</v>
      </c>
      <c r="F65" s="47"/>
      <c r="G65" s="45">
        <f>SUM(G63:G64)</f>
        <v>47</v>
      </c>
      <c r="H65" s="47"/>
      <c r="I65" s="45">
        <f>SUM(I63:I64)</f>
        <v>47</v>
      </c>
    </row>
    <row r="66" spans="1:9" x14ac:dyDescent="0.2">
      <c r="A66" s="41" t="s">
        <v>135</v>
      </c>
      <c r="B66" s="46">
        <f>B21</f>
        <v>0.34693877551020447</v>
      </c>
      <c r="C66" s="45">
        <f>ROUND(C65*B66,2)</f>
        <v>16.309999999999999</v>
      </c>
      <c r="D66" s="46">
        <f>D21</f>
        <v>0.34693877551020447</v>
      </c>
      <c r="E66" s="45">
        <f>ROUND(E65*D66,2)</f>
        <v>16.309999999999999</v>
      </c>
      <c r="F66" s="46">
        <f>F21</f>
        <v>0.34693877551020447</v>
      </c>
      <c r="G66" s="45">
        <f>ROUND(G65*F66,2)</f>
        <v>16.309999999999999</v>
      </c>
      <c r="H66" s="46">
        <f>H21</f>
        <v>0.34693877551020447</v>
      </c>
      <c r="I66" s="45">
        <f>ROUND(I65*H66,2)</f>
        <v>16.309999999999999</v>
      </c>
    </row>
    <row r="67" spans="1:9" x14ac:dyDescent="0.2">
      <c r="A67" s="41" t="s">
        <v>143</v>
      </c>
      <c r="B67" s="47"/>
      <c r="C67" s="45">
        <f>SUM(C65:C66)</f>
        <v>63.31</v>
      </c>
      <c r="D67" s="47"/>
      <c r="E67" s="45">
        <f>SUM(E65:E66)</f>
        <v>63.31</v>
      </c>
      <c r="F67" s="47"/>
      <c r="G67" s="45">
        <f>SUM(G65:G66)</f>
        <v>63.31</v>
      </c>
      <c r="H67" s="47"/>
      <c r="I67" s="45">
        <f>SUM(I65:I66)</f>
        <v>63.31</v>
      </c>
    </row>
    <row r="68" spans="1:9" x14ac:dyDescent="0.2">
      <c r="A68" s="42" t="s">
        <v>140</v>
      </c>
      <c r="B68" s="48">
        <v>0</v>
      </c>
      <c r="C68" s="49">
        <f>C23*B68</f>
        <v>0</v>
      </c>
      <c r="D68" s="48">
        <v>0</v>
      </c>
      <c r="E68" s="49">
        <f>E23*D68</f>
        <v>0</v>
      </c>
      <c r="F68" s="48">
        <v>0</v>
      </c>
      <c r="G68" s="49">
        <f>G23*F68</f>
        <v>0</v>
      </c>
      <c r="H68" s="48">
        <v>0</v>
      </c>
      <c r="I68" s="49">
        <f>I23*H68</f>
        <v>0</v>
      </c>
    </row>
    <row r="69" spans="1:9" x14ac:dyDescent="0.2">
      <c r="A69" s="42" t="s">
        <v>141</v>
      </c>
      <c r="B69" s="48">
        <v>6</v>
      </c>
      <c r="C69" s="49">
        <f>C23*B69</f>
        <v>149.57999999999998</v>
      </c>
      <c r="D69" s="48">
        <v>6</v>
      </c>
      <c r="E69" s="49">
        <f>E23*D69</f>
        <v>149.57999999999998</v>
      </c>
      <c r="F69" s="48">
        <v>6</v>
      </c>
      <c r="G69" s="49">
        <f>G23*F69</f>
        <v>205.86</v>
      </c>
      <c r="H69" s="48">
        <v>6</v>
      </c>
      <c r="I69" s="49">
        <f>I23*H69</f>
        <v>215.82</v>
      </c>
    </row>
    <row r="70" spans="1:9" x14ac:dyDescent="0.2">
      <c r="A70" s="42" t="s">
        <v>138</v>
      </c>
      <c r="B70" s="48">
        <v>15</v>
      </c>
      <c r="C70" s="50">
        <f>C24*B70</f>
        <v>498.6</v>
      </c>
      <c r="D70" s="48">
        <v>15</v>
      </c>
      <c r="E70" s="50">
        <f>E24*D70</f>
        <v>498.6</v>
      </c>
      <c r="F70" s="48">
        <v>15</v>
      </c>
      <c r="G70" s="50">
        <f>G24*F70</f>
        <v>686.1</v>
      </c>
      <c r="H70" s="48">
        <v>15</v>
      </c>
      <c r="I70" s="50">
        <f>I24*H70</f>
        <v>719.4</v>
      </c>
    </row>
    <row r="71" spans="1:9" x14ac:dyDescent="0.2">
      <c r="A71" s="42" t="s">
        <v>146</v>
      </c>
      <c r="B71" s="48"/>
      <c r="C71" s="45">
        <f>SUM(C67:C70)</f>
        <v>711.49</v>
      </c>
      <c r="D71" s="48"/>
      <c r="E71" s="45">
        <f>SUM(E67:E70)</f>
        <v>711.49</v>
      </c>
      <c r="F71" s="48"/>
      <c r="G71" s="45">
        <f>SUM(G67:G70)</f>
        <v>955.27</v>
      </c>
      <c r="H71" s="48"/>
      <c r="I71" s="45">
        <f>SUM(I67:I70)</f>
        <v>998.53</v>
      </c>
    </row>
    <row r="72" spans="1:9" x14ac:dyDescent="0.2">
      <c r="A72" s="42" t="s">
        <v>147</v>
      </c>
      <c r="B72" s="48">
        <v>1512</v>
      </c>
      <c r="C72" s="45">
        <f>C71*B72</f>
        <v>1075772.8800000001</v>
      </c>
      <c r="D72" s="48">
        <v>4</v>
      </c>
      <c r="E72" s="45">
        <f>E71*D72</f>
        <v>2845.96</v>
      </c>
      <c r="F72" s="48">
        <v>24</v>
      </c>
      <c r="G72" s="45">
        <f>G71*F72</f>
        <v>22926.48</v>
      </c>
      <c r="H72" s="48">
        <v>2</v>
      </c>
      <c r="I72" s="45">
        <f>I71*H72</f>
        <v>1997.06</v>
      </c>
    </row>
    <row r="73" spans="1:9" x14ac:dyDescent="0.2">
      <c r="A73" s="39" t="s">
        <v>151</v>
      </c>
    </row>
    <row r="74" spans="1:9" ht="24.95" customHeight="1" x14ac:dyDescent="0.2">
      <c r="A74" s="41" t="s">
        <v>129</v>
      </c>
      <c r="B74" s="103" t="str">
        <f>B14</f>
        <v>Auxiliar Administrativo e Operacional - AAOP</v>
      </c>
      <c r="C74" s="104"/>
      <c r="D74" s="103" t="str">
        <f>D14</f>
        <v>Auxiliar Administrativo e Operacional - AAOP-SAT</v>
      </c>
      <c r="E74" s="104"/>
      <c r="F74" s="103" t="str">
        <f>F14</f>
        <v>Supervisor</v>
      </c>
      <c r="G74" s="104"/>
      <c r="H74" s="103" t="str">
        <f>H14</f>
        <v>Coordenador Administrativo</v>
      </c>
      <c r="I74" s="104"/>
    </row>
    <row r="75" spans="1:9" x14ac:dyDescent="0.2">
      <c r="A75" s="42" t="s">
        <v>144</v>
      </c>
      <c r="B75" s="48">
        <v>0</v>
      </c>
      <c r="C75" s="45">
        <f>B75*5.9</f>
        <v>0</v>
      </c>
      <c r="D75" s="48">
        <v>0</v>
      </c>
      <c r="E75" s="45">
        <f>D75*5.9</f>
        <v>0</v>
      </c>
      <c r="F75" s="48">
        <v>0</v>
      </c>
      <c r="G75" s="45">
        <f>F75*5.9</f>
        <v>0</v>
      </c>
      <c r="H75" s="48">
        <v>0</v>
      </c>
      <c r="I75" s="45">
        <f>H75*5.9</f>
        <v>0</v>
      </c>
    </row>
    <row r="76" spans="1:9" x14ac:dyDescent="0.2">
      <c r="A76" s="42" t="s">
        <v>145</v>
      </c>
      <c r="B76" s="48">
        <v>0</v>
      </c>
      <c r="C76" s="45">
        <f>B76*22*0.8</f>
        <v>0</v>
      </c>
      <c r="D76" s="48">
        <v>0</v>
      </c>
      <c r="E76" s="45">
        <f>D76*22*0.8</f>
        <v>0</v>
      </c>
      <c r="F76" s="48">
        <v>0</v>
      </c>
      <c r="G76" s="45">
        <f>F76*22*0.8</f>
        <v>0</v>
      </c>
      <c r="H76" s="48">
        <v>0</v>
      </c>
      <c r="I76" s="45">
        <f>H76*22*0.8</f>
        <v>0</v>
      </c>
    </row>
    <row r="77" spans="1:9" x14ac:dyDescent="0.2">
      <c r="A77" s="41" t="s">
        <v>142</v>
      </c>
      <c r="B77" s="47"/>
      <c r="C77" s="45">
        <f>SUM(C75:C76)</f>
        <v>0</v>
      </c>
      <c r="D77" s="47"/>
      <c r="E77" s="45">
        <f>SUM(E75:E76)</f>
        <v>0</v>
      </c>
      <c r="F77" s="47"/>
      <c r="G77" s="45">
        <f>SUM(G75:G76)</f>
        <v>0</v>
      </c>
      <c r="H77" s="47"/>
      <c r="I77" s="45">
        <f>SUM(I75:I76)</f>
        <v>0</v>
      </c>
    </row>
    <row r="78" spans="1:9" x14ac:dyDescent="0.2">
      <c r="A78" s="41" t="s">
        <v>135</v>
      </c>
      <c r="B78" s="46">
        <f>B21</f>
        <v>0.34693877551020447</v>
      </c>
      <c r="C78" s="45">
        <f>ROUND(C77*B78,2)</f>
        <v>0</v>
      </c>
      <c r="D78" s="46">
        <f>D21</f>
        <v>0.34693877551020447</v>
      </c>
      <c r="E78" s="45">
        <f>ROUND(E77*D78,2)</f>
        <v>0</v>
      </c>
      <c r="F78" s="46">
        <f>F21</f>
        <v>0.34693877551020447</v>
      </c>
      <c r="G78" s="45">
        <f>ROUND(G77*F78,2)</f>
        <v>0</v>
      </c>
      <c r="H78" s="46">
        <f>H21</f>
        <v>0.34693877551020447</v>
      </c>
      <c r="I78" s="45">
        <f>ROUND(I77*H78,2)</f>
        <v>0</v>
      </c>
    </row>
    <row r="79" spans="1:9" x14ac:dyDescent="0.2">
      <c r="A79" s="41" t="s">
        <v>143</v>
      </c>
      <c r="B79" s="47"/>
      <c r="C79" s="45">
        <f>SUM(C77:C78)</f>
        <v>0</v>
      </c>
      <c r="D79" s="47"/>
      <c r="E79" s="45">
        <f>SUM(E77:E78)</f>
        <v>0</v>
      </c>
      <c r="F79" s="47"/>
      <c r="G79" s="45">
        <f>SUM(G77:G78)</f>
        <v>0</v>
      </c>
      <c r="H79" s="47"/>
      <c r="I79" s="45">
        <f>SUM(I77:I78)</f>
        <v>0</v>
      </c>
    </row>
    <row r="80" spans="1:9" x14ac:dyDescent="0.2">
      <c r="A80" s="42" t="s">
        <v>140</v>
      </c>
      <c r="B80" s="48">
        <v>2</v>
      </c>
      <c r="C80" s="49">
        <f>C23*B80</f>
        <v>49.86</v>
      </c>
      <c r="D80" s="48">
        <v>0</v>
      </c>
      <c r="E80" s="49">
        <f>E23*D80</f>
        <v>0</v>
      </c>
      <c r="F80" s="48">
        <v>0</v>
      </c>
      <c r="G80" s="49">
        <f>G23*F80</f>
        <v>0</v>
      </c>
      <c r="H80" s="48">
        <v>0</v>
      </c>
      <c r="I80" s="49">
        <f>I23*H80</f>
        <v>0</v>
      </c>
    </row>
    <row r="81" spans="1:9" x14ac:dyDescent="0.2">
      <c r="A81" s="42" t="s">
        <v>141</v>
      </c>
      <c r="B81" s="48">
        <v>0</v>
      </c>
      <c r="C81" s="49">
        <f>C23*B81</f>
        <v>0</v>
      </c>
      <c r="D81" s="48">
        <v>0</v>
      </c>
      <c r="E81" s="49">
        <f>E23*D81</f>
        <v>0</v>
      </c>
      <c r="F81" s="48">
        <v>0</v>
      </c>
      <c r="G81" s="49">
        <f>G23*F81</f>
        <v>0</v>
      </c>
      <c r="H81" s="48">
        <v>0</v>
      </c>
      <c r="I81" s="49">
        <f>I23*H81</f>
        <v>0</v>
      </c>
    </row>
    <row r="82" spans="1:9" x14ac:dyDescent="0.2">
      <c r="A82" s="42" t="s">
        <v>138</v>
      </c>
      <c r="B82" s="48">
        <v>0</v>
      </c>
      <c r="C82" s="50">
        <f>C24*B82</f>
        <v>0</v>
      </c>
      <c r="D82" s="48">
        <v>0</v>
      </c>
      <c r="E82" s="50">
        <f>E24*D82</f>
        <v>0</v>
      </c>
      <c r="F82" s="48">
        <v>0</v>
      </c>
      <c r="G82" s="50">
        <f>G24*F82</f>
        <v>0</v>
      </c>
      <c r="H82" s="48">
        <v>0</v>
      </c>
      <c r="I82" s="50">
        <f>I24*H82</f>
        <v>0</v>
      </c>
    </row>
    <row r="83" spans="1:9" x14ac:dyDescent="0.2">
      <c r="A83" s="42" t="s">
        <v>146</v>
      </c>
      <c r="B83" s="48"/>
      <c r="C83" s="45">
        <f>SUM(C79:C82)</f>
        <v>49.86</v>
      </c>
      <c r="D83" s="48"/>
      <c r="E83" s="45">
        <f>SUM(E79:E82)</f>
        <v>0</v>
      </c>
      <c r="F83" s="48"/>
      <c r="G83" s="45">
        <f>SUM(G79:G82)</f>
        <v>0</v>
      </c>
      <c r="H83" s="48"/>
      <c r="I83" s="45">
        <f>SUM(I79:I82)</f>
        <v>0</v>
      </c>
    </row>
    <row r="84" spans="1:9" x14ac:dyDescent="0.2">
      <c r="A84" s="42" t="s">
        <v>147</v>
      </c>
      <c r="B84" s="48">
        <v>1066</v>
      </c>
      <c r="C84" s="45">
        <f>C83*B84</f>
        <v>53150.76</v>
      </c>
      <c r="D84" s="48">
        <v>0</v>
      </c>
      <c r="E84" s="45">
        <f>E83*D84</f>
        <v>0</v>
      </c>
      <c r="F84" s="48">
        <v>0</v>
      </c>
      <c r="G84" s="45">
        <f>G83*F84</f>
        <v>0</v>
      </c>
      <c r="H84" s="48">
        <v>0</v>
      </c>
      <c r="I84" s="45">
        <f>I83*H84</f>
        <v>0</v>
      </c>
    </row>
    <row r="85" spans="1:9" x14ac:dyDescent="0.2">
      <c r="A85" s="39" t="s">
        <v>152</v>
      </c>
    </row>
    <row r="86" spans="1:9" ht="24.95" customHeight="1" x14ac:dyDescent="0.2">
      <c r="A86" s="41" t="s">
        <v>129</v>
      </c>
      <c r="B86" s="103" t="str">
        <f>B14</f>
        <v>Auxiliar Administrativo e Operacional - AAOP</v>
      </c>
      <c r="C86" s="104"/>
      <c r="D86" s="103" t="str">
        <f>D14</f>
        <v>Auxiliar Administrativo e Operacional - AAOP-SAT</v>
      </c>
      <c r="E86" s="104"/>
      <c r="F86" s="103" t="str">
        <f>F14</f>
        <v>Supervisor</v>
      </c>
      <c r="G86" s="104"/>
      <c r="H86" s="103" t="str">
        <f>H14</f>
        <v>Coordenador Administrativo</v>
      </c>
      <c r="I86" s="104"/>
    </row>
    <row r="87" spans="1:9" x14ac:dyDescent="0.2">
      <c r="A87" s="42" t="s">
        <v>144</v>
      </c>
      <c r="B87" s="48">
        <v>2</v>
      </c>
      <c r="C87" s="45">
        <f>B87*5.9</f>
        <v>11.8</v>
      </c>
      <c r="D87" s="48">
        <v>0</v>
      </c>
      <c r="E87" s="45">
        <f>D87*5.9</f>
        <v>0</v>
      </c>
      <c r="F87" s="48">
        <v>2</v>
      </c>
      <c r="G87" s="45">
        <f>F87*5.9</f>
        <v>11.8</v>
      </c>
      <c r="H87" s="48">
        <v>0</v>
      </c>
      <c r="I87" s="45">
        <f>H87*5.9</f>
        <v>0</v>
      </c>
    </row>
    <row r="88" spans="1:9" x14ac:dyDescent="0.2">
      <c r="A88" s="42" t="s">
        <v>145</v>
      </c>
      <c r="B88" s="48">
        <v>1</v>
      </c>
      <c r="C88" s="45">
        <f>B88*22*0.8</f>
        <v>17.600000000000001</v>
      </c>
      <c r="D88" s="48">
        <v>0</v>
      </c>
      <c r="E88" s="45">
        <f>D88*22*0.8</f>
        <v>0</v>
      </c>
      <c r="F88" s="48">
        <v>1</v>
      </c>
      <c r="G88" s="45">
        <f>F88*22*0.8</f>
        <v>17.600000000000001</v>
      </c>
      <c r="H88" s="48">
        <v>0</v>
      </c>
      <c r="I88" s="45">
        <f>H88*22*0.8</f>
        <v>0</v>
      </c>
    </row>
    <row r="89" spans="1:9" x14ac:dyDescent="0.2">
      <c r="A89" s="41" t="s">
        <v>142</v>
      </c>
      <c r="B89" s="47"/>
      <c r="C89" s="45">
        <f>SUM(C87:C88)</f>
        <v>29.400000000000002</v>
      </c>
      <c r="D89" s="47"/>
      <c r="E89" s="45">
        <f>SUM(E87:E88)</f>
        <v>0</v>
      </c>
      <c r="F89" s="47"/>
      <c r="G89" s="45">
        <f>SUM(G87:G88)</f>
        <v>29.400000000000002</v>
      </c>
      <c r="H89" s="47"/>
      <c r="I89" s="45">
        <f>SUM(I87:I88)</f>
        <v>0</v>
      </c>
    </row>
    <row r="90" spans="1:9" x14ac:dyDescent="0.2">
      <c r="A90" s="41" t="s">
        <v>135</v>
      </c>
      <c r="B90" s="46">
        <f>B21</f>
        <v>0.34693877551020447</v>
      </c>
      <c r="C90" s="45">
        <f>ROUND(C89*B90,2)</f>
        <v>10.199999999999999</v>
      </c>
      <c r="D90" s="46">
        <f>D21</f>
        <v>0.34693877551020447</v>
      </c>
      <c r="E90" s="45">
        <f>ROUND(E89*D90,2)</f>
        <v>0</v>
      </c>
      <c r="F90" s="46">
        <f>F21</f>
        <v>0.34693877551020447</v>
      </c>
      <c r="G90" s="45">
        <f>ROUND(G89*F90,2)</f>
        <v>10.199999999999999</v>
      </c>
      <c r="H90" s="46">
        <f>H21</f>
        <v>0.34693877551020447</v>
      </c>
      <c r="I90" s="45">
        <f>ROUND(I89*H90,2)</f>
        <v>0</v>
      </c>
    </row>
    <row r="91" spans="1:9" x14ac:dyDescent="0.2">
      <c r="A91" s="41" t="s">
        <v>143</v>
      </c>
      <c r="B91" s="47"/>
      <c r="C91" s="45">
        <f>SUM(C89:C90)</f>
        <v>39.6</v>
      </c>
      <c r="D91" s="47"/>
      <c r="E91" s="45">
        <f>SUM(E89:E90)</f>
        <v>0</v>
      </c>
      <c r="F91" s="47"/>
      <c r="G91" s="45">
        <f>SUM(G89:G90)</f>
        <v>39.6</v>
      </c>
      <c r="H91" s="47"/>
      <c r="I91" s="45">
        <f>SUM(I89:I90)</f>
        <v>0</v>
      </c>
    </row>
    <row r="92" spans="1:9" x14ac:dyDescent="0.2">
      <c r="A92" s="42" t="s">
        <v>140</v>
      </c>
      <c r="B92" s="48">
        <v>10</v>
      </c>
      <c r="C92" s="49">
        <f>C23*B92</f>
        <v>249.3</v>
      </c>
      <c r="D92" s="48">
        <v>0</v>
      </c>
      <c r="E92" s="49">
        <f>E23*D92</f>
        <v>0</v>
      </c>
      <c r="F92" s="48">
        <v>10</v>
      </c>
      <c r="G92" s="49">
        <f>G23*F92</f>
        <v>343.1</v>
      </c>
      <c r="H92" s="48">
        <v>0</v>
      </c>
      <c r="I92" s="49">
        <f>I23*H92</f>
        <v>0</v>
      </c>
    </row>
    <row r="93" spans="1:9" x14ac:dyDescent="0.2">
      <c r="A93" s="42" t="s">
        <v>141</v>
      </c>
      <c r="B93" s="48">
        <v>4</v>
      </c>
      <c r="C93" s="49">
        <f>C23*B93</f>
        <v>99.72</v>
      </c>
      <c r="D93" s="48">
        <v>0</v>
      </c>
      <c r="E93" s="49">
        <f>E23*D93</f>
        <v>0</v>
      </c>
      <c r="F93" s="48">
        <v>4</v>
      </c>
      <c r="G93" s="49">
        <f>G23*F93</f>
        <v>137.24</v>
      </c>
      <c r="H93" s="48">
        <v>0</v>
      </c>
      <c r="I93" s="49">
        <f>I23*H93</f>
        <v>0</v>
      </c>
    </row>
    <row r="94" spans="1:9" x14ac:dyDescent="0.2">
      <c r="A94" s="42" t="s">
        <v>138</v>
      </c>
      <c r="B94" s="48">
        <v>6</v>
      </c>
      <c r="C94" s="50">
        <f>C24*B94</f>
        <v>199.44</v>
      </c>
      <c r="D94" s="48">
        <v>0</v>
      </c>
      <c r="E94" s="50">
        <f>E24*D94</f>
        <v>0</v>
      </c>
      <c r="F94" s="48">
        <v>6</v>
      </c>
      <c r="G94" s="50">
        <f>G24*F94</f>
        <v>274.44</v>
      </c>
      <c r="H94" s="48">
        <v>0</v>
      </c>
      <c r="I94" s="50">
        <f>I24*H94</f>
        <v>0</v>
      </c>
    </row>
    <row r="95" spans="1:9" x14ac:dyDescent="0.2">
      <c r="A95" s="42" t="s">
        <v>146</v>
      </c>
      <c r="B95" s="48"/>
      <c r="C95" s="45">
        <f>SUM(C91:C94)</f>
        <v>588.05999999999995</v>
      </c>
      <c r="D95" s="48"/>
      <c r="E95" s="45">
        <f>SUM(E91:E94)</f>
        <v>0</v>
      </c>
      <c r="F95" s="48"/>
      <c r="G95" s="45">
        <f>SUM(G91:G94)</f>
        <v>794.38000000000011</v>
      </c>
      <c r="H95" s="48"/>
      <c r="I95" s="45">
        <f>SUM(I91:I94)</f>
        <v>0</v>
      </c>
    </row>
    <row r="96" spans="1:9" x14ac:dyDescent="0.2">
      <c r="A96" s="42" t="s">
        <v>147</v>
      </c>
      <c r="B96" s="48">
        <v>446</v>
      </c>
      <c r="C96" s="45">
        <f>C95*B96</f>
        <v>262274.75999999995</v>
      </c>
      <c r="D96" s="48">
        <v>0</v>
      </c>
      <c r="E96" s="45">
        <f>E95*D96</f>
        <v>0</v>
      </c>
      <c r="F96" s="48">
        <v>24</v>
      </c>
      <c r="G96" s="45">
        <f>G95*F96</f>
        <v>19065.120000000003</v>
      </c>
      <c r="H96" s="48">
        <v>0</v>
      </c>
      <c r="I96" s="45">
        <f>I95*H96</f>
        <v>0</v>
      </c>
    </row>
    <row r="97" spans="1:9" x14ac:dyDescent="0.2">
      <c r="A97" s="39" t="s">
        <v>153</v>
      </c>
    </row>
    <row r="98" spans="1:9" ht="24.95" customHeight="1" x14ac:dyDescent="0.2">
      <c r="A98" s="41" t="s">
        <v>129</v>
      </c>
      <c r="B98" s="105" t="str">
        <f>B14</f>
        <v>Auxiliar Administrativo e Operacional - AAOP</v>
      </c>
      <c r="C98" s="104"/>
      <c r="D98" s="103" t="str">
        <f>D14</f>
        <v>Auxiliar Administrativo e Operacional - AAOP-SAT</v>
      </c>
      <c r="E98" s="104"/>
      <c r="F98" s="103" t="str">
        <f>F14</f>
        <v>Supervisor</v>
      </c>
      <c r="G98" s="104"/>
      <c r="H98" s="103" t="str">
        <f>H14</f>
        <v>Coordenador Administrativo</v>
      </c>
      <c r="I98" s="104"/>
    </row>
    <row r="99" spans="1:9" x14ac:dyDescent="0.2">
      <c r="A99" s="42" t="s">
        <v>144</v>
      </c>
      <c r="B99" s="48">
        <v>2</v>
      </c>
      <c r="C99" s="45">
        <f>B99*5.9</f>
        <v>11.8</v>
      </c>
      <c r="D99" s="48">
        <v>2</v>
      </c>
      <c r="E99" s="45">
        <f>D99*5.9</f>
        <v>11.8</v>
      </c>
      <c r="F99" s="48">
        <v>2</v>
      </c>
      <c r="G99" s="45">
        <f>F99*5.9</f>
        <v>11.8</v>
      </c>
      <c r="H99" s="48">
        <v>2</v>
      </c>
      <c r="I99" s="45">
        <f>H99*5.9</f>
        <v>11.8</v>
      </c>
    </row>
    <row r="100" spans="1:9" x14ac:dyDescent="0.2">
      <c r="A100" s="42" t="s">
        <v>145</v>
      </c>
      <c r="B100" s="48">
        <v>2</v>
      </c>
      <c r="C100" s="45">
        <f>B100*22*0.8</f>
        <v>35.200000000000003</v>
      </c>
      <c r="D100" s="48">
        <v>2</v>
      </c>
      <c r="E100" s="45">
        <f>D100*22*0.8</f>
        <v>35.200000000000003</v>
      </c>
      <c r="F100" s="48">
        <v>2</v>
      </c>
      <c r="G100" s="45">
        <f>F100*22*0.8</f>
        <v>35.200000000000003</v>
      </c>
      <c r="H100" s="48">
        <v>2</v>
      </c>
      <c r="I100" s="45">
        <f>H100*22*0.8</f>
        <v>35.200000000000003</v>
      </c>
    </row>
    <row r="101" spans="1:9" x14ac:dyDescent="0.2">
      <c r="A101" s="41" t="s">
        <v>142</v>
      </c>
      <c r="B101" s="47"/>
      <c r="C101" s="45">
        <f>SUM(C99:C100)</f>
        <v>47</v>
      </c>
      <c r="D101" s="47"/>
      <c r="E101" s="45">
        <f>SUM(E99:E100)</f>
        <v>47</v>
      </c>
      <c r="F101" s="47"/>
      <c r="G101" s="45">
        <f>SUM(G99:G100)</f>
        <v>47</v>
      </c>
      <c r="H101" s="47"/>
      <c r="I101" s="45">
        <f>SUM(I99:I100)</f>
        <v>47</v>
      </c>
    </row>
    <row r="102" spans="1:9" x14ac:dyDescent="0.2">
      <c r="A102" s="41" t="s">
        <v>135</v>
      </c>
      <c r="B102" s="46">
        <f>B21</f>
        <v>0.34693877551020447</v>
      </c>
      <c r="C102" s="45">
        <f>ROUND(C101*B102,2)</f>
        <v>16.309999999999999</v>
      </c>
      <c r="D102" s="46">
        <f>D21</f>
        <v>0.34693877551020447</v>
      </c>
      <c r="E102" s="45">
        <f>ROUND(E101*D102,2)</f>
        <v>16.309999999999999</v>
      </c>
      <c r="F102" s="46">
        <f>F21</f>
        <v>0.34693877551020447</v>
      </c>
      <c r="G102" s="45">
        <f>ROUND(G101*F102,2)</f>
        <v>16.309999999999999</v>
      </c>
      <c r="H102" s="46">
        <f>H21</f>
        <v>0.34693877551020447</v>
      </c>
      <c r="I102" s="45">
        <f>ROUND(I101*H102,2)</f>
        <v>16.309999999999999</v>
      </c>
    </row>
    <row r="103" spans="1:9" x14ac:dyDescent="0.2">
      <c r="A103" s="41" t="s">
        <v>143</v>
      </c>
      <c r="B103" s="47"/>
      <c r="C103" s="45">
        <f>SUM(C101:C102)</f>
        <v>63.31</v>
      </c>
      <c r="D103" s="47"/>
      <c r="E103" s="45">
        <f>SUM(E101:E102)</f>
        <v>63.31</v>
      </c>
      <c r="F103" s="47"/>
      <c r="G103" s="45">
        <f>SUM(G101:G102)</f>
        <v>63.31</v>
      </c>
      <c r="H103" s="47"/>
      <c r="I103" s="45">
        <f>SUM(I101:I102)</f>
        <v>63.31</v>
      </c>
    </row>
    <row r="104" spans="1:9" x14ac:dyDescent="0.2">
      <c r="A104" s="42" t="s">
        <v>140</v>
      </c>
      <c r="B104" s="48">
        <v>0</v>
      </c>
      <c r="C104" s="49">
        <f>C23*B104</f>
        <v>0</v>
      </c>
      <c r="D104" s="48">
        <v>0</v>
      </c>
      <c r="E104" s="49">
        <f>E23*D104</f>
        <v>0</v>
      </c>
      <c r="F104" s="48">
        <v>0</v>
      </c>
      <c r="G104" s="49">
        <f>G23*F104</f>
        <v>0</v>
      </c>
      <c r="H104" s="48">
        <v>0</v>
      </c>
      <c r="I104" s="49">
        <f>I23*H104</f>
        <v>0</v>
      </c>
    </row>
    <row r="105" spans="1:9" x14ac:dyDescent="0.2">
      <c r="A105" s="42" t="s">
        <v>141</v>
      </c>
      <c r="B105" s="48">
        <v>6</v>
      </c>
      <c r="C105" s="49">
        <f>C23*B105</f>
        <v>149.57999999999998</v>
      </c>
      <c r="D105" s="48">
        <v>6</v>
      </c>
      <c r="E105" s="49">
        <f>E23*D105</f>
        <v>149.57999999999998</v>
      </c>
      <c r="F105" s="48">
        <v>6</v>
      </c>
      <c r="G105" s="49">
        <f>G23*F105</f>
        <v>205.86</v>
      </c>
      <c r="H105" s="48">
        <v>6</v>
      </c>
      <c r="I105" s="49">
        <f>I23*H105</f>
        <v>215.82</v>
      </c>
    </row>
    <row r="106" spans="1:9" x14ac:dyDescent="0.2">
      <c r="A106" s="42" t="s">
        <v>138</v>
      </c>
      <c r="B106" s="48">
        <v>15</v>
      </c>
      <c r="C106" s="50">
        <f>C24*B106</f>
        <v>498.6</v>
      </c>
      <c r="D106" s="48">
        <v>15</v>
      </c>
      <c r="E106" s="50">
        <f>E24*D106</f>
        <v>498.6</v>
      </c>
      <c r="F106" s="48">
        <v>15</v>
      </c>
      <c r="G106" s="50">
        <f>G24*F106</f>
        <v>686.1</v>
      </c>
      <c r="H106" s="48">
        <v>15</v>
      </c>
      <c r="I106" s="50">
        <f>I24*H106</f>
        <v>719.4</v>
      </c>
    </row>
    <row r="107" spans="1:9" x14ac:dyDescent="0.2">
      <c r="A107" s="42" t="s">
        <v>146</v>
      </c>
      <c r="B107" s="48"/>
      <c r="C107" s="45">
        <f>SUM(C103:C106)</f>
        <v>711.49</v>
      </c>
      <c r="D107" s="48"/>
      <c r="E107" s="45">
        <f>SUM(E103:E106)</f>
        <v>711.49</v>
      </c>
      <c r="F107" s="48"/>
      <c r="G107" s="45">
        <f>SUM(G103:G106)</f>
        <v>955.27</v>
      </c>
      <c r="H107" s="48"/>
      <c r="I107" s="45">
        <f>SUM(I103:I106)</f>
        <v>998.53</v>
      </c>
    </row>
    <row r="108" spans="1:9" x14ac:dyDescent="0.2">
      <c r="A108" s="42" t="s">
        <v>147</v>
      </c>
      <c r="B108" s="48">
        <v>1512</v>
      </c>
      <c r="C108" s="45">
        <f>C107*B108</f>
        <v>1075772.8800000001</v>
      </c>
      <c r="D108" s="48">
        <v>4</v>
      </c>
      <c r="E108" s="45">
        <f>E107*D108</f>
        <v>2845.96</v>
      </c>
      <c r="F108" s="48">
        <v>24</v>
      </c>
      <c r="G108" s="45">
        <f>G107*F108</f>
        <v>22926.48</v>
      </c>
      <c r="H108" s="48">
        <v>2</v>
      </c>
      <c r="I108" s="45">
        <f>I107*H108</f>
        <v>1997.06</v>
      </c>
    </row>
    <row r="110" spans="1:9" x14ac:dyDescent="0.2">
      <c r="B110" s="39" t="s">
        <v>154</v>
      </c>
    </row>
    <row r="111" spans="1:9" x14ac:dyDescent="0.2">
      <c r="B111" s="39" t="s">
        <v>155</v>
      </c>
    </row>
    <row r="112" spans="1:9" x14ac:dyDescent="0.2">
      <c r="B112" s="44" t="str">
        <f>A25</f>
        <v>Semana de treinamento de mesários</v>
      </c>
      <c r="C112" s="51"/>
      <c r="D112" s="51"/>
      <c r="E112" s="52"/>
      <c r="F112" s="51"/>
      <c r="G112" s="53">
        <f>C36+E36+G36+I36</f>
        <v>652700.15999999992</v>
      </c>
    </row>
    <row r="113" spans="2:7" x14ac:dyDescent="0.2">
      <c r="B113" s="44" t="str">
        <f>A37</f>
        <v>Inseminação de urnas (1º turno) - não atuantes nos polos de urnas</v>
      </c>
      <c r="C113" s="51"/>
      <c r="D113" s="51"/>
      <c r="E113" s="52"/>
      <c r="F113" s="51"/>
      <c r="G113" s="53">
        <f>C48+E48+G48+I48</f>
        <v>53150.76</v>
      </c>
    </row>
    <row r="114" spans="2:7" x14ac:dyDescent="0.2">
      <c r="B114" s="44" t="str">
        <f>A49</f>
        <v>Inseminação de urnas (1º turno) - atuantes nos polos de urnas</v>
      </c>
      <c r="C114" s="51"/>
      <c r="D114" s="51"/>
      <c r="E114" s="52"/>
      <c r="F114" s="51"/>
      <c r="G114" s="53">
        <f>C60+E60+G60+I60</f>
        <v>281339.87999999995</v>
      </c>
    </row>
    <row r="115" spans="2:7" x14ac:dyDescent="0.2">
      <c r="B115" s="44" t="str">
        <f>A61</f>
        <v>Véspera e dia da eleição (1º turno)</v>
      </c>
      <c r="C115" s="51"/>
      <c r="D115" s="51"/>
      <c r="E115" s="52"/>
      <c r="F115" s="51"/>
      <c r="G115" s="53">
        <f>C72+E72+G72+I72</f>
        <v>1103542.3800000001</v>
      </c>
    </row>
    <row r="116" spans="2:7" x14ac:dyDescent="0.2">
      <c r="F116" s="55" t="s">
        <v>157</v>
      </c>
      <c r="G116" s="54">
        <f>SUM(G112:G115)</f>
        <v>2090733.18</v>
      </c>
    </row>
    <row r="117" spans="2:7" x14ac:dyDescent="0.2">
      <c r="B117" s="39" t="s">
        <v>156</v>
      </c>
    </row>
    <row r="118" spans="2:7" x14ac:dyDescent="0.2">
      <c r="B118" s="44" t="str">
        <f>A73</f>
        <v>Inseminação de urnas (2º turno) - não atuantes nos polos de urnas</v>
      </c>
      <c r="C118" s="51"/>
      <c r="D118" s="51"/>
      <c r="E118" s="52"/>
      <c r="F118" s="51"/>
      <c r="G118" s="53">
        <f>C84+E84+G84+I84</f>
        <v>53150.76</v>
      </c>
    </row>
    <row r="119" spans="2:7" x14ac:dyDescent="0.2">
      <c r="B119" s="44" t="str">
        <f>A85</f>
        <v>Inseminação de urnas (2º turno) - atuantes nos polos de urnas</v>
      </c>
      <c r="C119" s="51"/>
      <c r="D119" s="51"/>
      <c r="E119" s="52"/>
      <c r="F119" s="51"/>
      <c r="G119" s="53">
        <f>C96+E96+G96+I96</f>
        <v>281339.87999999995</v>
      </c>
    </row>
    <row r="120" spans="2:7" x14ac:dyDescent="0.2">
      <c r="B120" s="44" t="str">
        <f>A97</f>
        <v>Véspera e dia da eleição (2º turno)</v>
      </c>
      <c r="C120" s="51"/>
      <c r="D120" s="51"/>
      <c r="E120" s="52"/>
      <c r="F120" s="51"/>
      <c r="G120" s="53">
        <f>C108+E108+G108+I108</f>
        <v>1103542.3800000001</v>
      </c>
    </row>
    <row r="121" spans="2:7" x14ac:dyDescent="0.2">
      <c r="F121" s="55" t="s">
        <v>157</v>
      </c>
      <c r="G121" s="54">
        <f>SUM(G118:G120)</f>
        <v>1438033.02</v>
      </c>
    </row>
  </sheetData>
  <mergeCells count="32">
    <mergeCell ref="B14:C14"/>
    <mergeCell ref="D14:E14"/>
    <mergeCell ref="F14:G14"/>
    <mergeCell ref="H14:I14"/>
    <mergeCell ref="B26:C26"/>
    <mergeCell ref="D26:E26"/>
    <mergeCell ref="F26:G26"/>
    <mergeCell ref="H26:I26"/>
    <mergeCell ref="B38:C38"/>
    <mergeCell ref="D38:E38"/>
    <mergeCell ref="F38:G38"/>
    <mergeCell ref="H38:I38"/>
    <mergeCell ref="B50:C50"/>
    <mergeCell ref="D50:E50"/>
    <mergeCell ref="F50:G50"/>
    <mergeCell ref="H50:I50"/>
    <mergeCell ref="B62:C62"/>
    <mergeCell ref="D62:E62"/>
    <mergeCell ref="F62:G62"/>
    <mergeCell ref="H62:I62"/>
    <mergeCell ref="B74:C74"/>
    <mergeCell ref="D74:E74"/>
    <mergeCell ref="F74:G74"/>
    <mergeCell ref="H74:I74"/>
    <mergeCell ref="B86:C86"/>
    <mergeCell ref="D86:E86"/>
    <mergeCell ref="F86:G86"/>
    <mergeCell ref="H86:I86"/>
    <mergeCell ref="B98:C98"/>
    <mergeCell ref="D98:E98"/>
    <mergeCell ref="F98:G98"/>
    <mergeCell ref="H98:I98"/>
  </mergeCells>
  <pageMargins left="0.511811024" right="0.511811024" top="0.95833333333333337" bottom="0.78740157499999996" header="0.31496062000000002" footer="0.31496062000000002"/>
  <pageSetup paperSize="9" scale="72" orientation="portrait" r:id="rId1"/>
  <headerFooter>
    <oddHeader>&amp;C&amp;G</oddHeader>
    <oddFooter>&amp;L&amp;"-,Negrito"Elaborado em &amp;D</oddFooter>
  </headerFooter>
  <rowBreaks count="1" manualBreakCount="1">
    <brk id="72"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abSelected="1" view="pageBreakPreview" zoomScaleNormal="100" zoomScaleSheetLayoutView="100" workbookViewId="0">
      <selection activeCell="D37" sqref="D37"/>
    </sheetView>
  </sheetViews>
  <sheetFormatPr defaultRowHeight="12.75" x14ac:dyDescent="0.2"/>
  <cols>
    <col min="1" max="1" width="10.7109375" style="1" customWidth="1"/>
    <col min="2" max="2" width="30.7109375" style="1" customWidth="1"/>
    <col min="3" max="7" width="15.7109375" style="1" customWidth="1"/>
    <col min="8" max="16384" width="9.140625" style="1"/>
  </cols>
  <sheetData>
    <row r="1" spans="1:7" x14ac:dyDescent="0.2">
      <c r="A1" s="39" t="s">
        <v>158</v>
      </c>
    </row>
    <row r="3" spans="1:7" x14ac:dyDescent="0.2">
      <c r="A3" s="39" t="s">
        <v>159</v>
      </c>
    </row>
    <row r="4" spans="1:7" s="57" customFormat="1" ht="25.5" x14ac:dyDescent="0.25">
      <c r="A4" s="47" t="s">
        <v>160</v>
      </c>
      <c r="B4" s="43" t="s">
        <v>161</v>
      </c>
      <c r="C4" s="58" t="s">
        <v>162</v>
      </c>
      <c r="D4" s="58" t="s">
        <v>163</v>
      </c>
      <c r="E4" s="58" t="s">
        <v>164</v>
      </c>
      <c r="F4" s="47" t="s">
        <v>165</v>
      </c>
      <c r="G4" s="43" t="s">
        <v>166</v>
      </c>
    </row>
    <row r="5" spans="1:7" x14ac:dyDescent="0.2">
      <c r="A5" s="71" t="s">
        <v>4</v>
      </c>
      <c r="B5" s="74" t="str">
        <f>coordadm!A15</f>
        <v>Coordenador Administrativo</v>
      </c>
      <c r="C5" s="75">
        <f>coordadm!D159</f>
        <v>6489.71</v>
      </c>
      <c r="D5" s="76">
        <v>2</v>
      </c>
      <c r="E5" s="75">
        <f>ROUND(C5/26,2)</f>
        <v>249.6</v>
      </c>
      <c r="F5" s="76">
        <v>49</v>
      </c>
      <c r="G5" s="75">
        <f>D5*E5*F5</f>
        <v>24460.799999999999</v>
      </c>
    </row>
    <row r="6" spans="1:7" x14ac:dyDescent="0.2">
      <c r="A6" s="71" t="s">
        <v>6</v>
      </c>
      <c r="B6" s="74" t="str">
        <f>super!A15</f>
        <v>Supervisor</v>
      </c>
      <c r="C6" s="75">
        <f>super!D159</f>
        <v>6252.59</v>
      </c>
      <c r="D6" s="76">
        <v>24</v>
      </c>
      <c r="E6" s="75">
        <f t="shared" ref="E6:E11" si="0">ROUND(C6/26,2)</f>
        <v>240.48</v>
      </c>
      <c r="F6" s="76">
        <v>49</v>
      </c>
      <c r="G6" s="75">
        <f t="shared" ref="G6:G11" si="1">D6*E6*F6</f>
        <v>282804.47999999998</v>
      </c>
    </row>
    <row r="7" spans="1:7" ht="25.5" x14ac:dyDescent="0.2">
      <c r="A7" s="71" t="s">
        <v>8</v>
      </c>
      <c r="B7" s="74" t="str">
        <f>aaop!A15</f>
        <v>Auxiliar Administrativo e Operacional - AAOP</v>
      </c>
      <c r="C7" s="75">
        <f>aaop!D159</f>
        <v>4928.0200000000004</v>
      </c>
      <c r="D7" s="76">
        <v>36</v>
      </c>
      <c r="E7" s="75">
        <f t="shared" si="0"/>
        <v>189.54</v>
      </c>
      <c r="F7" s="76">
        <v>46</v>
      </c>
      <c r="G7" s="75">
        <f t="shared" si="1"/>
        <v>313878.24</v>
      </c>
    </row>
    <row r="8" spans="1:7" ht="25.5" x14ac:dyDescent="0.2">
      <c r="A8" s="71" t="s">
        <v>10</v>
      </c>
      <c r="B8" s="74" t="str">
        <f>aaop!A15</f>
        <v>Auxiliar Administrativo e Operacional - AAOP</v>
      </c>
      <c r="C8" s="75">
        <f>aaop!D159</f>
        <v>4928.0200000000004</v>
      </c>
      <c r="D8" s="76">
        <v>163</v>
      </c>
      <c r="E8" s="75">
        <f t="shared" si="0"/>
        <v>189.54</v>
      </c>
      <c r="F8" s="76">
        <v>45</v>
      </c>
      <c r="G8" s="75">
        <f t="shared" si="1"/>
        <v>1390275.9</v>
      </c>
    </row>
    <row r="9" spans="1:7" ht="25.5" x14ac:dyDescent="0.2">
      <c r="A9" s="71" t="s">
        <v>12</v>
      </c>
      <c r="B9" s="74" t="str">
        <f>aaop!A15</f>
        <v>Auxiliar Administrativo e Operacional - AAOP</v>
      </c>
      <c r="C9" s="75">
        <f>aaop!D159</f>
        <v>4928.0200000000004</v>
      </c>
      <c r="D9" s="76">
        <v>284</v>
      </c>
      <c r="E9" s="75">
        <f t="shared" si="0"/>
        <v>189.54</v>
      </c>
      <c r="F9" s="76">
        <v>44</v>
      </c>
      <c r="G9" s="75">
        <f t="shared" si="1"/>
        <v>2368491.84</v>
      </c>
    </row>
    <row r="10" spans="1:7" ht="25.5" x14ac:dyDescent="0.2">
      <c r="A10" s="71" t="s">
        <v>32</v>
      </c>
      <c r="B10" s="74" t="str">
        <f>aaop!A15</f>
        <v>Auxiliar Administrativo e Operacional - AAOP</v>
      </c>
      <c r="C10" s="75">
        <f>aaop!D159</f>
        <v>4928.0200000000004</v>
      </c>
      <c r="D10" s="76">
        <v>1029</v>
      </c>
      <c r="E10" s="75">
        <f t="shared" si="0"/>
        <v>189.54</v>
      </c>
      <c r="F10" s="76">
        <v>43</v>
      </c>
      <c r="G10" s="75">
        <f t="shared" si="1"/>
        <v>8386576.3799999999</v>
      </c>
    </row>
    <row r="11" spans="1:7" ht="25.5" x14ac:dyDescent="0.2">
      <c r="A11" s="71" t="s">
        <v>14</v>
      </c>
      <c r="B11" s="74" t="str">
        <f>aaopsat!A15</f>
        <v>Auxiliar Administrativo e Operacional - AAOP-SAT</v>
      </c>
      <c r="C11" s="75">
        <f>aaopsat!D159</f>
        <v>4928.0200000000004</v>
      </c>
      <c r="D11" s="76">
        <v>4</v>
      </c>
      <c r="E11" s="75">
        <f t="shared" si="0"/>
        <v>189.54</v>
      </c>
      <c r="F11" s="76">
        <v>12</v>
      </c>
      <c r="G11" s="75">
        <f t="shared" si="1"/>
        <v>9097.92</v>
      </c>
    </row>
    <row r="12" spans="1:7" x14ac:dyDescent="0.2">
      <c r="A12" s="59" t="s">
        <v>35</v>
      </c>
      <c r="B12" s="73" t="str">
        <f>insumosdeslocamentos!A1</f>
        <v>Uniformes - tópico 4.2.4.1 do Termo de Referência</v>
      </c>
      <c r="C12" s="72"/>
      <c r="D12" s="73"/>
      <c r="E12" s="72"/>
      <c r="F12" s="73"/>
      <c r="G12" s="75">
        <f>insumosdeslocamentos!E8</f>
        <v>162482.10999999999</v>
      </c>
    </row>
    <row r="13" spans="1:7" x14ac:dyDescent="0.2">
      <c r="A13" s="59" t="s">
        <v>184</v>
      </c>
      <c r="B13" s="73" t="str">
        <f>horaextra!A1</f>
        <v>Horas Extras - tópico 5.5 do Termo de Referência</v>
      </c>
      <c r="C13" s="73"/>
      <c r="D13" s="73"/>
      <c r="E13" s="73"/>
      <c r="F13" s="73"/>
      <c r="G13" s="75">
        <f>horaextra!G116</f>
        <v>2090733.18</v>
      </c>
    </row>
    <row r="14" spans="1:7" x14ac:dyDescent="0.2">
      <c r="A14" s="59" t="s">
        <v>185</v>
      </c>
      <c r="B14" s="73" t="str">
        <f>insumosdeslocamentos!A10</f>
        <v>Nivelamento técnico - tópico 5.6 do Termo de Referência</v>
      </c>
      <c r="C14" s="73"/>
      <c r="D14" s="73"/>
      <c r="E14" s="73"/>
      <c r="F14" s="73"/>
      <c r="G14" s="75">
        <f>insumosdeslocamentos!E18</f>
        <v>100099.57</v>
      </c>
    </row>
    <row r="15" spans="1:7" x14ac:dyDescent="0.2">
      <c r="A15" s="59" t="s">
        <v>186</v>
      </c>
      <c r="B15" s="73" t="str">
        <f>insumosdeslocamentos!A20</f>
        <v>Inseminação de urnas - observação 1 do Anexo III do Termo de Referência</v>
      </c>
      <c r="C15" s="73"/>
      <c r="D15" s="73"/>
      <c r="E15" s="73"/>
      <c r="F15" s="73"/>
      <c r="G15" s="75">
        <f>insumosdeslocamentos!E25</f>
        <v>20085.12</v>
      </c>
    </row>
    <row r="16" spans="1:7" x14ac:dyDescent="0.2">
      <c r="A16" s="59" t="s">
        <v>187</v>
      </c>
      <c r="B16" s="73" t="str">
        <f>insumosdeslocamentos!A27</f>
        <v>4ª Zona Eleitoral - Ilha de Maré e Bom Jesus dos Passos - observação 2 do Anexo III do Termo de Referência</v>
      </c>
      <c r="C16" s="73"/>
      <c r="D16" s="73"/>
      <c r="E16" s="73"/>
      <c r="F16" s="73"/>
      <c r="G16" s="75">
        <f>insumosdeslocamentos!E43</f>
        <v>896.49</v>
      </c>
    </row>
    <row r="17" spans="1:7" x14ac:dyDescent="0.2">
      <c r="A17" s="78" t="s">
        <v>198</v>
      </c>
      <c r="B17" s="106" t="s">
        <v>188</v>
      </c>
      <c r="C17" s="106"/>
      <c r="D17" s="106"/>
      <c r="E17" s="106"/>
      <c r="F17" s="106"/>
      <c r="G17" s="77">
        <f>SUM(G5:G16)</f>
        <v>15149882.029999999</v>
      </c>
    </row>
    <row r="19" spans="1:7" x14ac:dyDescent="0.2">
      <c r="A19" s="39" t="s">
        <v>189</v>
      </c>
    </row>
    <row r="20" spans="1:7" ht="25.5" x14ac:dyDescent="0.2">
      <c r="A20" s="47" t="s">
        <v>160</v>
      </c>
      <c r="B20" s="43" t="s">
        <v>161</v>
      </c>
      <c r="C20" s="58" t="s">
        <v>162</v>
      </c>
      <c r="D20" s="58" t="s">
        <v>163</v>
      </c>
      <c r="E20" s="58" t="s">
        <v>164</v>
      </c>
      <c r="F20" s="47" t="s">
        <v>165</v>
      </c>
      <c r="G20" s="43" t="s">
        <v>166</v>
      </c>
    </row>
    <row r="21" spans="1:7" x14ac:dyDescent="0.2">
      <c r="A21" s="71" t="s">
        <v>4</v>
      </c>
      <c r="B21" s="74" t="str">
        <f>coordadm!A15</f>
        <v>Coordenador Administrativo</v>
      </c>
      <c r="C21" s="75">
        <f>coordadm!D159</f>
        <v>6489.71</v>
      </c>
      <c r="D21" s="76">
        <v>2</v>
      </c>
      <c r="E21" s="75">
        <f>ROUND(C21/26,2)</f>
        <v>249.6</v>
      </c>
      <c r="F21" s="76">
        <v>16</v>
      </c>
      <c r="G21" s="75">
        <f>D21*E21*F21</f>
        <v>7987.2</v>
      </c>
    </row>
    <row r="22" spans="1:7" x14ac:dyDescent="0.2">
      <c r="A22" s="71" t="s">
        <v>6</v>
      </c>
      <c r="B22" s="74" t="str">
        <f>super!A15</f>
        <v>Supervisor</v>
      </c>
      <c r="C22" s="75">
        <f>super!D159</f>
        <v>6252.59</v>
      </c>
      <c r="D22" s="76">
        <v>24</v>
      </c>
      <c r="E22" s="75">
        <f t="shared" ref="E22:E25" si="2">ROUND(C22/26,2)</f>
        <v>240.48</v>
      </c>
      <c r="F22" s="76">
        <v>16</v>
      </c>
      <c r="G22" s="75">
        <f t="shared" ref="G22:G25" si="3">D22*E22*F22</f>
        <v>92344.319999999992</v>
      </c>
    </row>
    <row r="23" spans="1:7" ht="25.5" x14ac:dyDescent="0.2">
      <c r="A23" s="71" t="s">
        <v>8</v>
      </c>
      <c r="B23" s="74" t="str">
        <f>aaop!A15</f>
        <v>Auxiliar Administrativo e Operacional - AAOP</v>
      </c>
      <c r="C23" s="75">
        <f>aaop!D159</f>
        <v>4928.0200000000004</v>
      </c>
      <c r="D23" s="76">
        <v>320</v>
      </c>
      <c r="E23" s="75">
        <f t="shared" si="2"/>
        <v>189.54</v>
      </c>
      <c r="F23" s="76">
        <v>16</v>
      </c>
      <c r="G23" s="75">
        <f t="shared" si="3"/>
        <v>970444.79999999993</v>
      </c>
    </row>
    <row r="24" spans="1:7" ht="25.5" x14ac:dyDescent="0.2">
      <c r="A24" s="71" t="s">
        <v>10</v>
      </c>
      <c r="B24" s="74" t="str">
        <f>aaop!A15</f>
        <v>Auxiliar Administrativo e Operacional - AAOP</v>
      </c>
      <c r="C24" s="75">
        <f>aaop!D159</f>
        <v>4928.0200000000004</v>
      </c>
      <c r="D24" s="76">
        <v>1192</v>
      </c>
      <c r="E24" s="75">
        <f t="shared" si="2"/>
        <v>189.54</v>
      </c>
      <c r="F24" s="76">
        <v>17</v>
      </c>
      <c r="G24" s="75">
        <f t="shared" si="3"/>
        <v>3840838.56</v>
      </c>
    </row>
    <row r="25" spans="1:7" ht="25.5" x14ac:dyDescent="0.2">
      <c r="A25" s="71" t="s">
        <v>12</v>
      </c>
      <c r="B25" s="74" t="str">
        <f>aaopsat!A15</f>
        <v>Auxiliar Administrativo e Operacional - AAOP-SAT</v>
      </c>
      <c r="C25" s="75">
        <f>aaopsat!D159</f>
        <v>4928.0200000000004</v>
      </c>
      <c r="D25" s="76">
        <v>4</v>
      </c>
      <c r="E25" s="75">
        <f t="shared" si="2"/>
        <v>189.54</v>
      </c>
      <c r="F25" s="76">
        <v>20</v>
      </c>
      <c r="G25" s="75">
        <f t="shared" si="3"/>
        <v>15163.199999999999</v>
      </c>
    </row>
    <row r="26" spans="1:7" x14ac:dyDescent="0.2">
      <c r="A26" s="59" t="s">
        <v>32</v>
      </c>
      <c r="B26" s="73" t="str">
        <f>horaextra!A1</f>
        <v>Horas Extras - tópico 5.5 do Termo de Referência</v>
      </c>
      <c r="C26" s="73"/>
      <c r="D26" s="73"/>
      <c r="E26" s="73"/>
      <c r="F26" s="73"/>
      <c r="G26" s="75">
        <f>horaextra!G121</f>
        <v>1438033.02</v>
      </c>
    </row>
    <row r="27" spans="1:7" x14ac:dyDescent="0.2">
      <c r="A27" s="59" t="s">
        <v>14</v>
      </c>
      <c r="B27" s="73" t="str">
        <f>insumosdeslocamentos!A27</f>
        <v>4ª Zona Eleitoral - Ilha de Maré e Bom Jesus dos Passos - observação 2 do Anexo III do Termo de Referência</v>
      </c>
      <c r="C27" s="73"/>
      <c r="D27" s="73"/>
      <c r="E27" s="73"/>
      <c r="F27" s="73"/>
      <c r="G27" s="75">
        <f>insumosdeslocamentos!E43</f>
        <v>896.49</v>
      </c>
    </row>
    <row r="28" spans="1:7" x14ac:dyDescent="0.2">
      <c r="A28" s="78" t="s">
        <v>199</v>
      </c>
      <c r="B28" s="106" t="s">
        <v>191</v>
      </c>
      <c r="C28" s="106"/>
      <c r="D28" s="106"/>
      <c r="E28" s="106"/>
      <c r="F28" s="106"/>
      <c r="G28" s="77">
        <f>SUM(G21:G27)</f>
        <v>6365707.5899999999</v>
      </c>
    </row>
    <row r="30" spans="1:7" x14ac:dyDescent="0.2">
      <c r="A30" s="107" t="s">
        <v>192</v>
      </c>
      <c r="B30" s="107"/>
      <c r="C30" s="107"/>
      <c r="D30" s="107"/>
      <c r="E30" s="107"/>
      <c r="F30" s="55" t="s">
        <v>193</v>
      </c>
      <c r="G30" s="54">
        <f>G17+G28</f>
        <v>21515589.619999997</v>
      </c>
    </row>
  </sheetData>
  <mergeCells count="3">
    <mergeCell ref="B17:F17"/>
    <mergeCell ref="B28:F28"/>
    <mergeCell ref="A30:E30"/>
  </mergeCells>
  <pageMargins left="0.511811024" right="0.511811024" top="0.95833333333333337" bottom="0.78740157499999996" header="0.31496062000000002" footer="0.31496062000000002"/>
  <pageSetup paperSize="9" scale="76" orientation="portrait" r:id="rId1"/>
  <headerFooter>
    <oddHeader>&amp;C&amp;G</oddHeader>
    <oddFooter>&amp;L&amp;"-,Negrito"Elaborado em &amp;D</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vt:i4>
      </vt:variant>
    </vt:vector>
  </HeadingPairs>
  <TitlesOfParts>
    <vt:vector size="8" baseType="lpstr">
      <vt:lpstr>aaop</vt:lpstr>
      <vt:lpstr>aaopsat</vt:lpstr>
      <vt:lpstr>super</vt:lpstr>
      <vt:lpstr>coordadm</vt:lpstr>
      <vt:lpstr>insumosdeslocamentos</vt:lpstr>
      <vt:lpstr>horaextra</vt:lpstr>
      <vt:lpstr>total</vt:lpstr>
      <vt:lpstr>horaextra!Titulos_de_impressao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Marconni Rodrigues de Alcantara Santos</dc:creator>
  <cp:lastModifiedBy>Milena Austregesilo Hereda</cp:lastModifiedBy>
  <cp:lastPrinted>2026-03-11T12:24:27Z</cp:lastPrinted>
  <dcterms:created xsi:type="dcterms:W3CDTF">2019-01-29T18:54:26Z</dcterms:created>
  <dcterms:modified xsi:type="dcterms:W3CDTF">2026-05-05T15:57:18Z</dcterms:modified>
</cp:coreProperties>
</file>